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Civil\civilejra.ir\Metre\2\"/>
    </mc:Choice>
  </mc:AlternateContent>
  <xr:revisionPtr revIDLastSave="0" documentId="13_ncr:1_{1E17E60E-3850-4052-AA61-E21DEB98FDD7}" xr6:coauthVersionLast="47" xr6:coauthVersionMax="47" xr10:uidLastSave="{00000000-0000-0000-0000-000000000000}"/>
  <bookViews>
    <workbookView xWindow="3588" yWindow="3588" windowWidth="12000" windowHeight="7992" tabRatio="581" xr2:uid="{00000000-000D-0000-FFFF-FFFF00000000}"/>
  </bookViews>
  <sheets>
    <sheet name="برآورد کلی" sheetId="1" r:id="rId1"/>
    <sheet name="تعدیل" sheetId="33" r:id="rId2"/>
    <sheet name="برآورد" sheetId="2" r:id="rId3"/>
    <sheet name="قالب بندی" sheetId="25" r:id="rId4"/>
    <sheet name="بتن درجا" sheetId="3" r:id="rId5"/>
    <sheet name="آهن آلات" sheetId="4" r:id="rId6"/>
    <sheet name="لیستوفر اصلی" sheetId="23" r:id="rId7"/>
    <sheet name="لیستوفر ستون" sheetId="5" r:id="rId8"/>
    <sheet name="لیستوفر تیر" sheetId="20" r:id="rId9"/>
    <sheet name="لیستوفر سقف" sheetId="21" r:id="rId10"/>
    <sheet name="دیوار چینی و عایق کاری" sheetId="26" r:id="rId11"/>
    <sheet name="اندود کاری و بند کشی" sheetId="28" r:id="rId12"/>
    <sheet name="سنگ پلاک" sheetId="29" r:id="rId13"/>
    <sheet name="کارهای چوبی" sheetId="31" r:id="rId14"/>
    <sheet name="سرامیک و موزائیک" sheetId="6" r:id="rId15"/>
    <sheet name="خاکبرداری" sheetId="30" r:id="rId16"/>
  </sheets>
  <externalReferences>
    <externalReference r:id="rId17"/>
  </externalReferences>
  <calcPr calcId="191029"/>
</workbook>
</file>

<file path=xl/calcChain.xml><?xml version="1.0" encoding="utf-8"?>
<calcChain xmlns="http://schemas.openxmlformats.org/spreadsheetml/2006/main">
  <c r="A74" i="2" l="1"/>
  <c r="B22" i="1"/>
  <c r="B27" i="1"/>
  <c r="C72" i="2"/>
  <c r="A72" i="2" l="1"/>
  <c r="A69" i="2"/>
  <c r="B18" i="1" s="1"/>
  <c r="C59" i="2"/>
  <c r="C54" i="2"/>
  <c r="A54" i="2" s="1"/>
  <c r="C8" i="2"/>
  <c r="A8" i="2" s="1"/>
  <c r="C9" i="2"/>
  <c r="A9" i="2" s="1"/>
  <c r="C10" i="2"/>
  <c r="A10" i="2" s="1"/>
  <c r="C11" i="2"/>
  <c r="A11" i="2" s="1"/>
  <c r="B22" i="29"/>
  <c r="C68" i="2" s="1"/>
  <c r="A68" i="2" s="1"/>
  <c r="B5" i="31"/>
  <c r="C53" i="2" s="1"/>
  <c r="A53" i="2" s="1"/>
  <c r="B14" i="1" s="1"/>
  <c r="B28" i="29"/>
  <c r="B12" i="6"/>
  <c r="B4" i="6"/>
  <c r="B14" i="30"/>
  <c r="C12" i="2" s="1"/>
  <c r="A12" i="2" s="1"/>
  <c r="B13" i="30"/>
  <c r="B6" i="30"/>
  <c r="C4" i="2" s="1"/>
  <c r="B7" i="30"/>
  <c r="C5" i="2" s="1"/>
  <c r="A5" i="2" s="1"/>
  <c r="B8" i="30"/>
  <c r="C6" i="2" s="1"/>
  <c r="A6" i="2" s="1"/>
  <c r="B9" i="30"/>
  <c r="C7" i="2" s="1"/>
  <c r="A7" i="2" s="1"/>
  <c r="B5" i="30"/>
  <c r="C3" i="2" s="1"/>
  <c r="B4" i="1" l="1"/>
  <c r="E19" i="23"/>
  <c r="AS16" i="20"/>
  <c r="AM14" i="20"/>
  <c r="AM15" i="20" s="1"/>
  <c r="AS15" i="20" s="1"/>
  <c r="AR14" i="20" l="1"/>
  <c r="AS22" i="20"/>
  <c r="AS24" i="20" s="1"/>
  <c r="C60" i="2" l="1"/>
  <c r="A60" i="2" s="1"/>
  <c r="B16" i="1" s="1"/>
  <c r="A59" i="2"/>
  <c r="C55" i="2"/>
  <c r="A55" i="2" s="1"/>
  <c r="C39" i="2"/>
  <c r="D20" i="4"/>
  <c r="E20" i="4" s="1"/>
  <c r="B15" i="1" l="1"/>
  <c r="A39" i="2"/>
  <c r="B8" i="1" s="1"/>
  <c r="D20" i="29" l="1"/>
  <c r="D19" i="29"/>
  <c r="D18" i="29"/>
  <c r="C17" i="29"/>
  <c r="A4" i="2"/>
  <c r="A3" i="2"/>
  <c r="B3" i="1" s="1"/>
  <c r="B21" i="29" l="1"/>
  <c r="B16" i="29"/>
  <c r="B15" i="29"/>
  <c r="B14" i="29"/>
  <c r="B13" i="29"/>
  <c r="G5" i="29"/>
  <c r="B5" i="29" s="1"/>
  <c r="D11" i="29"/>
  <c r="B12" i="29" s="1"/>
  <c r="D7" i="29"/>
  <c r="D8" i="29"/>
  <c r="B9" i="29" l="1"/>
  <c r="C70" i="2"/>
  <c r="C65" i="2"/>
  <c r="A65" i="2" s="1"/>
  <c r="C63" i="2"/>
  <c r="A63" i="2" s="1"/>
  <c r="C64" i="2"/>
  <c r="A64" i="2" s="1"/>
  <c r="C62" i="2"/>
  <c r="A62" i="2" s="1"/>
  <c r="C61" i="2"/>
  <c r="A61" i="2" s="1"/>
  <c r="C67" i="2"/>
  <c r="A67" i="2" s="1"/>
  <c r="C66" i="2"/>
  <c r="A66" i="2" s="1"/>
  <c r="B25" i="28"/>
  <c r="C51" i="2" s="1"/>
  <c r="A51" i="2" s="1"/>
  <c r="B24" i="28"/>
  <c r="C50" i="2" s="1"/>
  <c r="A50" i="2" s="1"/>
  <c r="C20" i="28"/>
  <c r="B23" i="28" s="1"/>
  <c r="C16" i="28"/>
  <c r="B19" i="28" s="1"/>
  <c r="C13" i="28"/>
  <c r="B15" i="28" s="1"/>
  <c r="D11" i="28"/>
  <c r="C10" i="28"/>
  <c r="B12" i="28" s="1"/>
  <c r="C49" i="2" s="1"/>
  <c r="A49" i="2" s="1"/>
  <c r="B8" i="28"/>
  <c r="D6" i="28"/>
  <c r="C5" i="28"/>
  <c r="B17" i="1" l="1"/>
  <c r="A70" i="2"/>
  <c r="C71" i="2"/>
  <c r="A71" i="2" s="1"/>
  <c r="B7" i="28"/>
  <c r="C48" i="2" s="1"/>
  <c r="A48" i="2" s="1"/>
  <c r="C52" i="2"/>
  <c r="A52" i="2" s="1"/>
  <c r="B24" i="26"/>
  <c r="C47" i="2" s="1"/>
  <c r="A47" i="2" s="1"/>
  <c r="B12" i="1" s="1"/>
  <c r="B23" i="26"/>
  <c r="C46" i="2" s="1"/>
  <c r="A46" i="2" s="1"/>
  <c r="B11" i="1" s="1"/>
  <c r="B22" i="26"/>
  <c r="B21" i="26"/>
  <c r="D19" i="26"/>
  <c r="C18" i="26"/>
  <c r="B11" i="26"/>
  <c r="C44" i="2" s="1"/>
  <c r="A44" i="2" s="1"/>
  <c r="B10" i="26"/>
  <c r="C43" i="2" s="1"/>
  <c r="A43" i="2" s="1"/>
  <c r="B9" i="26"/>
  <c r="C42" i="2" s="1"/>
  <c r="A42" i="2" s="1"/>
  <c r="D7" i="26"/>
  <c r="C6" i="26"/>
  <c r="B8" i="26" s="1"/>
  <c r="C41" i="2" s="1"/>
  <c r="A41" i="2" s="1"/>
  <c r="B5" i="26"/>
  <c r="C40" i="2" s="1"/>
  <c r="A40" i="2" s="1"/>
  <c r="C40" i="25"/>
  <c r="C39" i="25"/>
  <c r="C35" i="25"/>
  <c r="C36" i="25"/>
  <c r="C37" i="25"/>
  <c r="C34" i="25"/>
  <c r="B38" i="25" s="1"/>
  <c r="C18" i="2" s="1"/>
  <c r="A18" i="2" s="1"/>
  <c r="C26" i="25"/>
  <c r="C27" i="25"/>
  <c r="C28" i="25"/>
  <c r="C29" i="25"/>
  <c r="C30" i="25"/>
  <c r="C31" i="25"/>
  <c r="C32" i="25"/>
  <c r="C25" i="25"/>
  <c r="B9" i="1" l="1"/>
  <c r="B20" i="26"/>
  <c r="C45" i="2" s="1"/>
  <c r="A45" i="2" s="1"/>
  <c r="B10" i="1" s="1"/>
  <c r="B13" i="1"/>
  <c r="B19" i="1"/>
  <c r="B41" i="25"/>
  <c r="C19" i="2" s="1"/>
  <c r="A19" i="2" s="1"/>
  <c r="B33" i="25"/>
  <c r="C17" i="2" s="1"/>
  <c r="A17" i="2" s="1"/>
  <c r="B24" i="25" l="1"/>
  <c r="C16" i="2" s="1"/>
  <c r="A16" i="2" s="1"/>
  <c r="C24" i="25"/>
  <c r="H22" i="25"/>
  <c r="C22" i="25" s="1"/>
  <c r="H21" i="25"/>
  <c r="C21" i="25" s="1"/>
  <c r="H20" i="25"/>
  <c r="C20" i="25" s="1"/>
  <c r="H19" i="25"/>
  <c r="C19" i="25" s="1"/>
  <c r="H18" i="25"/>
  <c r="C18" i="25" s="1"/>
  <c r="C13" i="25"/>
  <c r="C14" i="25"/>
  <c r="C15" i="25"/>
  <c r="C16" i="25"/>
  <c r="C12" i="25"/>
  <c r="C8" i="25"/>
  <c r="C9" i="25"/>
  <c r="C10" i="25"/>
  <c r="C7" i="25"/>
  <c r="B17" i="25" l="1"/>
  <c r="C14" i="2" s="1"/>
  <c r="A14" i="2" s="1"/>
  <c r="B23" i="25"/>
  <c r="C15" i="2" s="1"/>
  <c r="A15" i="2" s="1"/>
  <c r="C6" i="25"/>
  <c r="C5" i="25"/>
  <c r="B11" i="25" l="1"/>
  <c r="C13" i="2" s="1"/>
  <c r="A13" i="2" s="1"/>
  <c r="B5" i="1" s="1"/>
  <c r="E18" i="23"/>
  <c r="D16" i="23"/>
  <c r="D15" i="23"/>
  <c r="D14" i="23"/>
  <c r="E94" i="5"/>
  <c r="J94" i="5" s="1"/>
  <c r="D12" i="23"/>
  <c r="D95" i="5"/>
  <c r="D13" i="23" s="1"/>
  <c r="E12" i="23" l="1"/>
  <c r="D8" i="23"/>
  <c r="E13" i="4"/>
  <c r="G13" i="4" s="1"/>
  <c r="K28" i="21"/>
  <c r="C27" i="21"/>
  <c r="I27" i="21" s="1"/>
  <c r="I29" i="21" s="1"/>
  <c r="I31" i="21" s="1"/>
  <c r="H26" i="21"/>
  <c r="AM9" i="20" l="1"/>
  <c r="AM7" i="20"/>
  <c r="AN12" i="20"/>
  <c r="AT12" i="20" s="1"/>
  <c r="AN10" i="20"/>
  <c r="AT10" i="20" s="1"/>
  <c r="AN8" i="20"/>
  <c r="AT8" i="20" s="1"/>
  <c r="AN6" i="20"/>
  <c r="AT6" i="20" s="1"/>
  <c r="AB21" i="20"/>
  <c r="AB20" i="20"/>
  <c r="AB19" i="20"/>
  <c r="AB18" i="20"/>
  <c r="AB17" i="20"/>
  <c r="AB16" i="20"/>
  <c r="AB15" i="20"/>
  <c r="AB14" i="20"/>
  <c r="AB13" i="20"/>
  <c r="AB12" i="20"/>
  <c r="AB11" i="20"/>
  <c r="AB10" i="20"/>
  <c r="AB9" i="20"/>
  <c r="AB8" i="20"/>
  <c r="AB7" i="20"/>
  <c r="AB6" i="20"/>
  <c r="P21" i="20"/>
  <c r="P20" i="20"/>
  <c r="P19" i="20"/>
  <c r="P18" i="20"/>
  <c r="P17" i="20"/>
  <c r="P16" i="20"/>
  <c r="P15" i="20"/>
  <c r="P14" i="20"/>
  <c r="P13" i="20"/>
  <c r="P12" i="20"/>
  <c r="P11" i="20"/>
  <c r="P10" i="20"/>
  <c r="P9" i="20"/>
  <c r="E17" i="23" s="1"/>
  <c r="P8" i="20"/>
  <c r="P7" i="20"/>
  <c r="P6" i="20"/>
  <c r="U6" i="20"/>
  <c r="V6" i="20"/>
  <c r="AA7" i="20"/>
  <c r="U8" i="20"/>
  <c r="V8" i="20"/>
  <c r="AA9" i="20"/>
  <c r="U10" i="20"/>
  <c r="V10" i="20"/>
  <c r="AA11" i="20"/>
  <c r="U12" i="20"/>
  <c r="V12" i="20"/>
  <c r="AA13" i="20"/>
  <c r="U14" i="20"/>
  <c r="V14" i="20"/>
  <c r="AA15" i="20"/>
  <c r="U16" i="20"/>
  <c r="V16" i="20"/>
  <c r="AA17" i="20"/>
  <c r="U18" i="20"/>
  <c r="AA19" i="20"/>
  <c r="U20" i="20"/>
  <c r="V20" i="20"/>
  <c r="AA21" i="20"/>
  <c r="D20" i="20"/>
  <c r="D18" i="20"/>
  <c r="D8" i="20"/>
  <c r="D16" i="20"/>
  <c r="D14" i="20"/>
  <c r="D12" i="20"/>
  <c r="D10" i="20"/>
  <c r="D6" i="20"/>
  <c r="I20" i="20"/>
  <c r="I18" i="20"/>
  <c r="I16" i="20"/>
  <c r="I14" i="20"/>
  <c r="I12" i="20"/>
  <c r="I10" i="20"/>
  <c r="I8" i="20"/>
  <c r="I6" i="20"/>
  <c r="AG20" i="20"/>
  <c r="AG18" i="20"/>
  <c r="AG16" i="20"/>
  <c r="AG14" i="20"/>
  <c r="AG12" i="20"/>
  <c r="AG10" i="20"/>
  <c r="AG6" i="20"/>
  <c r="AG8" i="20"/>
  <c r="AU22" i="20"/>
  <c r="AU24" i="20" s="1"/>
  <c r="AN13" i="20"/>
  <c r="AR13" i="20" s="1"/>
  <c r="AN11" i="20"/>
  <c r="AR11" i="20" s="1"/>
  <c r="AN9" i="20"/>
  <c r="AN7" i="20"/>
  <c r="AR7" i="20" s="1"/>
  <c r="H16" i="23" l="1"/>
  <c r="H14" i="23"/>
  <c r="H15" i="23"/>
  <c r="AR9" i="20"/>
  <c r="AR22" i="20" s="1"/>
  <c r="AR24" i="20" s="1"/>
  <c r="AT22" i="20"/>
  <c r="AT24" i="20" s="1"/>
  <c r="K25" i="21" l="1"/>
  <c r="K24" i="21"/>
  <c r="K19" i="21"/>
  <c r="C10" i="21"/>
  <c r="C13" i="21" s="1"/>
  <c r="H23" i="21"/>
  <c r="C21" i="21"/>
  <c r="D22" i="21"/>
  <c r="H20" i="21"/>
  <c r="H17" i="21"/>
  <c r="C16" i="21"/>
  <c r="K16" i="21" s="1"/>
  <c r="C15" i="21"/>
  <c r="C18" i="21" s="1"/>
  <c r="H14" i="21"/>
  <c r="D13" i="21"/>
  <c r="D12" i="21"/>
  <c r="H11" i="21"/>
  <c r="C8" i="21"/>
  <c r="J8" i="21" s="1"/>
  <c r="C7" i="21"/>
  <c r="J7" i="21" s="1"/>
  <c r="C6" i="21"/>
  <c r="C5" i="21"/>
  <c r="C9" i="21"/>
  <c r="K18" i="21" l="1"/>
  <c r="D21" i="23"/>
  <c r="C22" i="21"/>
  <c r="D22" i="23"/>
  <c r="L9" i="21"/>
  <c r="D20" i="23"/>
  <c r="L5" i="21"/>
  <c r="D18" i="23"/>
  <c r="I18" i="23" s="1"/>
  <c r="L6" i="21"/>
  <c r="D19" i="23"/>
  <c r="I19" i="23" s="1"/>
  <c r="H29" i="21"/>
  <c r="H31" i="21" s="1"/>
  <c r="K15" i="21"/>
  <c r="G21" i="23" s="1"/>
  <c r="K22" i="21"/>
  <c r="L13" i="21"/>
  <c r="K21" i="21"/>
  <c r="G22" i="23" s="1"/>
  <c r="L10" i="21"/>
  <c r="C12" i="21"/>
  <c r="L12" i="21" s="1"/>
  <c r="G23" i="23" l="1"/>
  <c r="G25" i="23" s="1"/>
  <c r="I20" i="23"/>
  <c r="K29" i="21"/>
  <c r="K31" i="21" s="1"/>
  <c r="L29" i="21"/>
  <c r="L31" i="21" s="1"/>
  <c r="J29" i="21"/>
  <c r="J31" i="21" s="1"/>
  <c r="C10" i="4"/>
  <c r="C9" i="4"/>
  <c r="C8" i="4"/>
  <c r="C7" i="4"/>
  <c r="C6" i="4"/>
  <c r="C5" i="4"/>
  <c r="C60" i="3"/>
  <c r="C61" i="3"/>
  <c r="C63" i="3"/>
  <c r="C64" i="3"/>
  <c r="C59" i="3"/>
  <c r="B59" i="3" s="1"/>
  <c r="C37" i="2" s="1"/>
  <c r="A37" i="2" s="1"/>
  <c r="B65" i="3" l="1"/>
  <c r="C38" i="2" s="1"/>
  <c r="A38" i="2" s="1"/>
  <c r="B62" i="3"/>
  <c r="C53" i="3" l="1"/>
  <c r="C54" i="3"/>
  <c r="C55" i="3"/>
  <c r="C56" i="3"/>
  <c r="C57" i="3"/>
  <c r="C52" i="3"/>
  <c r="B58" i="3" l="1"/>
  <c r="C36" i="2" s="1"/>
  <c r="A36" i="2" s="1"/>
  <c r="C48" i="3"/>
  <c r="C49" i="3"/>
  <c r="C50" i="3"/>
  <c r="C47" i="3"/>
  <c r="B47" i="3" s="1"/>
  <c r="C34" i="2" s="1"/>
  <c r="A34" i="2" s="1"/>
  <c r="B51" i="3" l="1"/>
  <c r="C35" i="2" s="1"/>
  <c r="A35" i="2" s="1"/>
  <c r="C41" i="3"/>
  <c r="C42" i="3"/>
  <c r="C43" i="3"/>
  <c r="C44" i="3"/>
  <c r="C45" i="3"/>
  <c r="C40" i="3"/>
  <c r="C36" i="3"/>
  <c r="C37" i="3"/>
  <c r="C38" i="3"/>
  <c r="C35" i="3"/>
  <c r="B35" i="3" s="1"/>
  <c r="C28" i="2" s="1"/>
  <c r="A28" i="2" s="1"/>
  <c r="V22" i="20"/>
  <c r="V24" i="20" s="1"/>
  <c r="AH18" i="20"/>
  <c r="AH16" i="20"/>
  <c r="J16" i="23" s="1"/>
  <c r="AH14" i="20"/>
  <c r="AH22" i="20" s="1"/>
  <c r="AH24" i="20" s="1"/>
  <c r="O19" i="20"/>
  <c r="T19" i="20" s="1"/>
  <c r="O15" i="20"/>
  <c r="T15" i="20" s="1"/>
  <c r="O11" i="20"/>
  <c r="T11" i="20" s="1"/>
  <c r="O13" i="20"/>
  <c r="T13" i="20" s="1"/>
  <c r="O21" i="20"/>
  <c r="O17" i="20"/>
  <c r="T17" i="20" s="1"/>
  <c r="O9" i="20"/>
  <c r="T9" i="20" s="1"/>
  <c r="O7" i="20"/>
  <c r="T7" i="20" s="1"/>
  <c r="C21" i="20"/>
  <c r="C19" i="20"/>
  <c r="C17" i="20"/>
  <c r="C15" i="20"/>
  <c r="C13" i="20"/>
  <c r="C11" i="20"/>
  <c r="J20" i="20"/>
  <c r="D21" i="20"/>
  <c r="J18" i="20"/>
  <c r="D19" i="20"/>
  <c r="J16" i="20"/>
  <c r="D17" i="20"/>
  <c r="J14" i="20"/>
  <c r="D15" i="20"/>
  <c r="J12" i="20"/>
  <c r="D13" i="20"/>
  <c r="J10" i="20"/>
  <c r="D11" i="20"/>
  <c r="D9" i="20"/>
  <c r="C9" i="20"/>
  <c r="J8" i="20"/>
  <c r="J15" i="23" l="1"/>
  <c r="J22" i="20"/>
  <c r="J24" i="20" s="1"/>
  <c r="T21" i="20"/>
  <c r="T22" i="20" s="1"/>
  <c r="T24" i="20" s="1"/>
  <c r="H11" i="20"/>
  <c r="B46" i="3"/>
  <c r="C30" i="2" s="1"/>
  <c r="A30" i="2" s="1"/>
  <c r="B39" i="3"/>
  <c r="C29" i="2" s="1"/>
  <c r="A29" i="2" s="1"/>
  <c r="AF9" i="20"/>
  <c r="AF19" i="20"/>
  <c r="H15" i="20"/>
  <c r="AF11" i="20"/>
  <c r="AF21" i="20"/>
  <c r="AF13" i="20"/>
  <c r="AF17" i="20"/>
  <c r="AG22" i="20"/>
  <c r="AG24" i="20" s="1"/>
  <c r="AF15" i="20"/>
  <c r="AF7" i="20"/>
  <c r="AF22" i="20" s="1"/>
  <c r="AF24" i="20" s="1"/>
  <c r="H19" i="20"/>
  <c r="H21" i="20"/>
  <c r="H9" i="20"/>
  <c r="U22" i="20"/>
  <c r="U24" i="20" s="1"/>
  <c r="H17" i="20"/>
  <c r="H13" i="20"/>
  <c r="D7" i="20"/>
  <c r="C7" i="20"/>
  <c r="D17" i="23" s="1"/>
  <c r="J6" i="20"/>
  <c r="J14" i="23" s="1"/>
  <c r="G7" i="4"/>
  <c r="G20" i="4"/>
  <c r="C20" i="2" s="1"/>
  <c r="A20" i="2" s="1"/>
  <c r="F19" i="4"/>
  <c r="G19" i="4" s="1"/>
  <c r="E4" i="4"/>
  <c r="G4" i="4" s="1"/>
  <c r="E5" i="4"/>
  <c r="G5" i="4" s="1"/>
  <c r="E6" i="4"/>
  <c r="G6" i="4" s="1"/>
  <c r="C22" i="2" s="1"/>
  <c r="A22" i="2" s="1"/>
  <c r="E7" i="4"/>
  <c r="E8" i="4"/>
  <c r="G8" i="4" s="1"/>
  <c r="E9" i="4"/>
  <c r="G9" i="4" s="1"/>
  <c r="E10" i="4"/>
  <c r="G10" i="4" s="1"/>
  <c r="E11" i="4"/>
  <c r="G11" i="4" s="1"/>
  <c r="E12" i="4"/>
  <c r="G12" i="4" s="1"/>
  <c r="E14" i="4"/>
  <c r="G14" i="4" s="1"/>
  <c r="E15" i="4"/>
  <c r="G15" i="4" s="1"/>
  <c r="E16" i="4"/>
  <c r="G16" i="4" s="1"/>
  <c r="E17" i="4"/>
  <c r="G17" i="4" s="1"/>
  <c r="E18" i="4"/>
  <c r="G18" i="4" s="1"/>
  <c r="E3" i="4"/>
  <c r="G3" i="4" s="1"/>
  <c r="C21" i="2" l="1"/>
  <c r="A21" i="2" s="1"/>
  <c r="B6" i="1" s="1"/>
  <c r="G21" i="4"/>
  <c r="C73" i="2" s="1"/>
  <c r="H7" i="20"/>
  <c r="I22" i="20"/>
  <c r="I24" i="20" s="1"/>
  <c r="C23" i="3"/>
  <c r="C24" i="3"/>
  <c r="C25" i="3"/>
  <c r="C26" i="3"/>
  <c r="C27" i="3"/>
  <c r="C22" i="3"/>
  <c r="C18" i="3"/>
  <c r="C19" i="3"/>
  <c r="C20" i="3"/>
  <c r="C17" i="3"/>
  <c r="B17" i="3" s="1"/>
  <c r="D13" i="3"/>
  <c r="D14" i="3"/>
  <c r="D15" i="3"/>
  <c r="D12" i="3"/>
  <c r="C11" i="3"/>
  <c r="D7" i="3"/>
  <c r="D8" i="3"/>
  <c r="D9" i="3"/>
  <c r="D6" i="3"/>
  <c r="C5" i="3"/>
  <c r="A73" i="2" l="1"/>
  <c r="B20" i="1" s="1"/>
  <c r="F17" i="23"/>
  <c r="H22" i="20"/>
  <c r="H24" i="20" s="1"/>
  <c r="B28" i="3"/>
  <c r="C27" i="2" s="1"/>
  <c r="A27" i="2" s="1"/>
  <c r="B16" i="3"/>
  <c r="C24" i="2" s="1"/>
  <c r="A24" i="2" s="1"/>
  <c r="B10" i="3"/>
  <c r="C23" i="2" s="1"/>
  <c r="A23" i="2" s="1"/>
  <c r="B21" i="3"/>
  <c r="C25" i="2" l="1"/>
  <c r="A25" i="2" s="1"/>
  <c r="B7" i="1" s="1"/>
  <c r="C26" i="2"/>
  <c r="A26" i="2" s="1"/>
  <c r="E95" i="5"/>
  <c r="E13" i="23" s="1"/>
  <c r="E93" i="5"/>
  <c r="D93" i="5"/>
  <c r="E92" i="5"/>
  <c r="K92" i="5" s="1"/>
  <c r="E91" i="5"/>
  <c r="E11" i="23" s="1"/>
  <c r="D91" i="5"/>
  <c r="E90" i="5"/>
  <c r="K90" i="5" s="1"/>
  <c r="E89" i="5"/>
  <c r="D89" i="5"/>
  <c r="E88" i="5"/>
  <c r="J88" i="5" s="1"/>
  <c r="E87" i="5"/>
  <c r="D87" i="5"/>
  <c r="E86" i="5"/>
  <c r="J86" i="5" s="1"/>
  <c r="E85" i="5"/>
  <c r="D85" i="5"/>
  <c r="E84" i="5"/>
  <c r="D84" i="5"/>
  <c r="D58" i="5"/>
  <c r="D56" i="5"/>
  <c r="D64" i="5"/>
  <c r="D62" i="5"/>
  <c r="D60" i="5"/>
  <c r="E63" i="5"/>
  <c r="J63" i="5" s="1"/>
  <c r="E61" i="5"/>
  <c r="E59" i="5"/>
  <c r="E57" i="5"/>
  <c r="E55" i="5"/>
  <c r="E64" i="5"/>
  <c r="E62" i="5"/>
  <c r="E60" i="5"/>
  <c r="E58" i="5"/>
  <c r="E56" i="5"/>
  <c r="D11" i="23" l="1"/>
  <c r="I95" i="5"/>
  <c r="I87" i="5"/>
  <c r="K84" i="5"/>
  <c r="I91" i="5"/>
  <c r="I85" i="5"/>
  <c r="J84" i="5"/>
  <c r="I89" i="5"/>
  <c r="I93" i="5"/>
  <c r="K88" i="5"/>
  <c r="K86" i="5"/>
  <c r="J92" i="5"/>
  <c r="J96" i="5" s="1"/>
  <c r="J98" i="5" s="1"/>
  <c r="K63" i="5"/>
  <c r="K61" i="5"/>
  <c r="K59" i="5"/>
  <c r="K57" i="5"/>
  <c r="J57" i="5"/>
  <c r="D55" i="5"/>
  <c r="B23" i="1" l="1"/>
  <c r="B24" i="1" s="1"/>
  <c r="B25" i="1" s="1"/>
  <c r="B26" i="1" s="1"/>
  <c r="K96" i="5"/>
  <c r="K98" i="5" s="1"/>
  <c r="K55" i="5"/>
  <c r="J10" i="23" s="1"/>
  <c r="D10" i="23"/>
  <c r="I96" i="5"/>
  <c r="I98" i="5" s="1"/>
  <c r="I64" i="5"/>
  <c r="I58" i="5"/>
  <c r="I60" i="5"/>
  <c r="I56" i="5"/>
  <c r="I62" i="5"/>
  <c r="K65" i="5"/>
  <c r="K67" i="5" s="1"/>
  <c r="J59" i="5"/>
  <c r="J55" i="5"/>
  <c r="J44" i="5"/>
  <c r="H12" i="23" s="1"/>
  <c r="K41" i="5"/>
  <c r="J41" i="5"/>
  <c r="K38" i="5"/>
  <c r="J38" i="5"/>
  <c r="K35" i="5"/>
  <c r="J35" i="5"/>
  <c r="E43" i="5"/>
  <c r="D43" i="5"/>
  <c r="E42" i="5"/>
  <c r="J42" i="5" s="1"/>
  <c r="D40" i="5"/>
  <c r="E39" i="5"/>
  <c r="J39" i="5" s="1"/>
  <c r="E40" i="5"/>
  <c r="D37" i="5"/>
  <c r="E37" i="5"/>
  <c r="E36" i="5"/>
  <c r="J36" i="5" s="1"/>
  <c r="E34" i="5"/>
  <c r="E9" i="23" s="1"/>
  <c r="D34" i="5"/>
  <c r="K33" i="5"/>
  <c r="J33" i="5"/>
  <c r="K32" i="5"/>
  <c r="E31" i="5"/>
  <c r="E30" i="5"/>
  <c r="D31" i="5"/>
  <c r="D30" i="5"/>
  <c r="D7" i="23" s="1"/>
  <c r="J32" i="5"/>
  <c r="F11" i="23" l="1"/>
  <c r="H8" i="23"/>
  <c r="J8" i="23" s="1"/>
  <c r="D9" i="23"/>
  <c r="F9" i="23" s="1"/>
  <c r="H10" i="23"/>
  <c r="I37" i="5"/>
  <c r="I31" i="5"/>
  <c r="K30" i="5"/>
  <c r="I34" i="5"/>
  <c r="K39" i="5"/>
  <c r="I43" i="5"/>
  <c r="F13" i="23" s="1"/>
  <c r="I65" i="5"/>
  <c r="I67" i="5" s="1"/>
  <c r="K42" i="5"/>
  <c r="I40" i="5"/>
  <c r="K36" i="5"/>
  <c r="J65" i="5"/>
  <c r="J67" i="5" s="1"/>
  <c r="J45" i="5"/>
  <c r="J47" i="5" s="1"/>
  <c r="J30" i="5"/>
  <c r="H7" i="23" s="1"/>
  <c r="J7" i="23" l="1"/>
  <c r="J23" i="23" s="1"/>
  <c r="J25" i="23" s="1"/>
  <c r="F23" i="23"/>
  <c r="F25" i="23" s="1"/>
  <c r="I45" i="5"/>
  <c r="I47" i="5" s="1"/>
  <c r="K45" i="5"/>
  <c r="K47" i="5" s="1"/>
  <c r="D10" i="5"/>
  <c r="I10" i="5" s="1"/>
  <c r="D8" i="5"/>
  <c r="I8" i="5" s="1"/>
  <c r="D18" i="5"/>
  <c r="I18" i="5" s="1"/>
  <c r="D16" i="5"/>
  <c r="D14" i="5"/>
  <c r="I14" i="5" s="1"/>
  <c r="D12" i="5"/>
  <c r="I12" i="5" s="1"/>
  <c r="I20" i="5"/>
  <c r="J19" i="5"/>
  <c r="J17" i="5"/>
  <c r="E16" i="5"/>
  <c r="E15" i="5"/>
  <c r="D15" i="5"/>
  <c r="J13" i="5"/>
  <c r="J11" i="5"/>
  <c r="J9" i="5"/>
  <c r="J7" i="5"/>
  <c r="J5" i="5"/>
  <c r="D6" i="5"/>
  <c r="I6" i="5" l="1"/>
  <c r="D5" i="23"/>
  <c r="H5" i="23" s="1"/>
  <c r="H23" i="23" s="1"/>
  <c r="H25" i="23" s="1"/>
  <c r="I16" i="5"/>
  <c r="J15" i="5"/>
  <c r="J21" i="5" s="1"/>
  <c r="I21" i="5" l="1"/>
  <c r="I23" i="5" s="1"/>
  <c r="J23" i="5"/>
  <c r="I6" i="23"/>
  <c r="I23" i="23" s="1"/>
  <c r="I25" i="23" s="1"/>
  <c r="C28" i="1" l="1"/>
  <c r="C33" i="1" s="1"/>
</calcChain>
</file>

<file path=xl/sharedStrings.xml><?xml version="1.0" encoding="utf-8"?>
<sst xmlns="http://schemas.openxmlformats.org/spreadsheetml/2006/main" count="1346" uniqueCount="592">
  <si>
    <t>جدول خلاصه فصول فهرست بهای ابنیه</t>
  </si>
  <si>
    <t>................................... پروژه
.................................. :تاریخ
................... :صورت وضعیت</t>
  </si>
  <si>
    <t>شرح</t>
  </si>
  <si>
    <t>مبلغ</t>
  </si>
  <si>
    <t>فصل دوم</t>
  </si>
  <si>
    <t>فصل سوم</t>
  </si>
  <si>
    <t>فصل ششم</t>
  </si>
  <si>
    <t>فصل هفتم</t>
  </si>
  <si>
    <t>فصل هشتم</t>
  </si>
  <si>
    <t>فصل دهم</t>
  </si>
  <si>
    <t>فصل یازدهم</t>
  </si>
  <si>
    <t>فصل سیزدهم</t>
  </si>
  <si>
    <t>فصل چهاردهم</t>
  </si>
  <si>
    <t>فصل شانزدهم</t>
  </si>
  <si>
    <t>فصل هجدهم</t>
  </si>
  <si>
    <t>فصل نوزدهم</t>
  </si>
  <si>
    <t>فصل بیستم</t>
  </si>
  <si>
    <t>فصل بیست و یک</t>
  </si>
  <si>
    <t>فصل بیست و دو</t>
  </si>
  <si>
    <t>فصل بیست و هشت</t>
  </si>
  <si>
    <t>فصل بیست و نه</t>
  </si>
  <si>
    <t>جمع به ریال:</t>
  </si>
  <si>
    <t>جمع:</t>
  </si>
  <si>
    <t>جمع کل با اعمال ضرایب:</t>
  </si>
  <si>
    <t>عملیات خاکی با دست</t>
  </si>
  <si>
    <t>عملیات خاکی با ماشین</t>
  </si>
  <si>
    <t>قالب بندی فلزی</t>
  </si>
  <si>
    <t>کارهای فولادی با میلگرد</t>
  </si>
  <si>
    <t>بتن درجا</t>
  </si>
  <si>
    <t>سقف سبک بتنی</t>
  </si>
  <si>
    <t>آجرکاری و شفته ریزی</t>
  </si>
  <si>
    <t>عایق کاری حرارتی</t>
  </si>
  <si>
    <t>کارهای فولادی سبک</t>
  </si>
  <si>
    <t>اندود و بندکشی</t>
  </si>
  <si>
    <t>کارهای چوبی</t>
  </si>
  <si>
    <t>کاشی و سرامیک کاری</t>
  </si>
  <si>
    <t>فرش کف با موزائیک</t>
  </si>
  <si>
    <t>کارهای سنگی با سنگ پلاک</t>
  </si>
  <si>
    <t>حمل و نقل</t>
  </si>
  <si>
    <t>کارهای دستمزدی</t>
  </si>
  <si>
    <t>جمع کل به ریال</t>
  </si>
  <si>
    <t>قیمت</t>
  </si>
  <si>
    <t>مقدار</t>
  </si>
  <si>
    <t>واحد</t>
  </si>
  <si>
    <t>شرح عملیات</t>
  </si>
  <si>
    <t>شماره فهرست بها</t>
  </si>
  <si>
    <t>ردیف</t>
  </si>
  <si>
    <t>ملاحظات</t>
  </si>
  <si>
    <t>طول-سطح-حجم-وزن</t>
  </si>
  <si>
    <t>کلی</t>
  </si>
  <si>
    <t>اضافی</t>
  </si>
  <si>
    <t>کسری</t>
  </si>
  <si>
    <t>جزئی</t>
  </si>
  <si>
    <t>عرض (متر)</t>
  </si>
  <si>
    <t>طول (متر)</t>
  </si>
  <si>
    <t>تعداد مشابه</t>
  </si>
  <si>
    <t>ارتفاع  (متر)</t>
  </si>
  <si>
    <t>مشخصات آهن آلات</t>
  </si>
  <si>
    <t>تعداد</t>
  </si>
  <si>
    <t>جمع طول</t>
  </si>
  <si>
    <t>واحد برآورد</t>
  </si>
  <si>
    <t xml:space="preserve">نماینده مشاوره:....................................                                                                                                            نماینده پیمانکار:..........................................................                                                                                                                                                     </t>
  </si>
  <si>
    <t>شماره  Pos.</t>
  </si>
  <si>
    <t>شکل</t>
  </si>
  <si>
    <t>طول</t>
  </si>
  <si>
    <t>جمع کل</t>
  </si>
  <si>
    <t>وزن واحد طول(کیلوگرم)</t>
  </si>
  <si>
    <t>جمع اوزان(کیلوگرم)</t>
  </si>
  <si>
    <t>جمع کل وزن آرماتورهای مصرفی</t>
  </si>
  <si>
    <t>نماینده مشاور:.....................................................                                                                                                                             نماینده پیمانکار:.................................................</t>
  </si>
  <si>
    <t>توضیحات</t>
  </si>
  <si>
    <t>......................................... پروژه
.......................... : تاریخ برآورد
.............................. :فهرست بها</t>
  </si>
  <si>
    <t>برگ ریز متره</t>
  </si>
  <si>
    <t>...................... :کارفرما
........................ :مشاور
...................... :پیمانکار</t>
  </si>
  <si>
    <r>
      <t xml:space="preserve">وزن کل </t>
    </r>
    <r>
      <rPr>
        <i/>
        <sz val="12"/>
        <rFont val="B Nazanin"/>
        <charset val="178"/>
      </rPr>
      <t>(kg)</t>
    </r>
  </si>
  <si>
    <r>
      <t xml:space="preserve">وزن یک متر </t>
    </r>
    <r>
      <rPr>
        <i/>
        <sz val="12"/>
        <rFont val="B Nazanin"/>
        <charset val="178"/>
      </rPr>
      <t>(kg)</t>
    </r>
  </si>
  <si>
    <t>ریزمتره آهن آلات مصرفی</t>
  </si>
  <si>
    <t xml:space="preserve">    پروژه:....................... صفحه:.......................... تاریخ:............................</t>
  </si>
  <si>
    <t>کارفرما:.................. مشاور:................... پیمانکار:.....................</t>
  </si>
  <si>
    <t xml:space="preserve">    پروژه:................................ صفحه:..............................  تاریخ:...............................</t>
  </si>
  <si>
    <t>ریزمتره میلگردهای مصرفی</t>
  </si>
  <si>
    <t xml:space="preserve">................................ پروژه
.......................... : موضوع
................صفحه: ............. از </t>
  </si>
  <si>
    <t>کارفرما:.................. مشاور:................... پیمانکار:..................</t>
  </si>
  <si>
    <t>Φ10</t>
  </si>
  <si>
    <t>Φ14</t>
  </si>
  <si>
    <t>Φ16</t>
  </si>
  <si>
    <t>Φ20</t>
  </si>
  <si>
    <t>آرماتور طولی سفره های بالا و پایین</t>
  </si>
  <si>
    <t>آرماتور خاموت فونداسیون</t>
  </si>
  <si>
    <t>12.2m</t>
  </si>
  <si>
    <t>10m</t>
  </si>
  <si>
    <t>4.2m</t>
  </si>
  <si>
    <t>ارماتور انتظار ستون C-1</t>
  </si>
  <si>
    <t xml:space="preserve"> مقطع:  فونداسیون                                                                                       شماره نقشه: </t>
  </si>
  <si>
    <t>2.25m</t>
  </si>
  <si>
    <t>خاموت ستون C-1</t>
  </si>
  <si>
    <t>خاموت ستون C-2</t>
  </si>
  <si>
    <t>خاموت ستون C-3</t>
  </si>
  <si>
    <t>خاموت ستون C-4</t>
  </si>
  <si>
    <t>4.15m</t>
  </si>
  <si>
    <t>خاموت ستون C-5</t>
  </si>
  <si>
    <t xml:space="preserve">آرماتور طولی ستون C-2 </t>
  </si>
  <si>
    <t xml:space="preserve">آرماتور طولی ستون C-1 </t>
  </si>
  <si>
    <t xml:space="preserve">آرماتور طولی ستون C-3 </t>
  </si>
  <si>
    <t>ارماتور انتظار ستون C-2</t>
  </si>
  <si>
    <t>ارماتور انتظار ستون C-3</t>
  </si>
  <si>
    <t xml:space="preserve">آرماتور طولی ستون C-4 </t>
  </si>
  <si>
    <t>ارماتور انتظار ستون C-4</t>
  </si>
  <si>
    <t xml:space="preserve">آرماتور طولی ستون C-5 </t>
  </si>
  <si>
    <t>ارماتور انتظار ستون C-5</t>
  </si>
  <si>
    <t>جمع طول(متر)</t>
  </si>
  <si>
    <t>ø10             ø14            ø20</t>
  </si>
  <si>
    <t>262                      324                     661</t>
  </si>
  <si>
    <t>1300             1787</t>
  </si>
  <si>
    <t xml:space="preserve"> ø14         ø16</t>
  </si>
  <si>
    <t xml:space="preserve"> مقطع:  ستون طبقه پیلوت                                                                      شماره نقشه: </t>
  </si>
  <si>
    <t>pos 3-1</t>
  </si>
  <si>
    <t>pos 3-2</t>
  </si>
  <si>
    <t>pos 3-3</t>
  </si>
  <si>
    <t>pos 3-4</t>
  </si>
  <si>
    <t>pos 3-5</t>
  </si>
  <si>
    <t xml:space="preserve"> مقطع:  ستون طبقه اول                                                                          شماره نقشه: </t>
  </si>
  <si>
    <t>4.75m</t>
  </si>
  <si>
    <t>222.5                 138                   328.5</t>
  </si>
  <si>
    <t xml:space="preserve"> مقطع:  ستون طبقه دوم                                                                          شماره نقشه: </t>
  </si>
  <si>
    <t>pos 4-1</t>
  </si>
  <si>
    <t>pos 4-2</t>
  </si>
  <si>
    <t>pos 4-3</t>
  </si>
  <si>
    <t>pos 4-4</t>
  </si>
  <si>
    <t>pos 4-5</t>
  </si>
  <si>
    <t>pos 5-1</t>
  </si>
  <si>
    <t>2.5m</t>
  </si>
  <si>
    <t>سطح کل بتن ریزی</t>
  </si>
  <si>
    <t>کسر بازشو شماره 1 و مشابه</t>
  </si>
  <si>
    <t xml:space="preserve">کسر بازشوشماره 2 </t>
  </si>
  <si>
    <t>کسر بازشو شماره 3 و مشابه</t>
  </si>
  <si>
    <t>کسر بازشو شماره 4 و مشابه</t>
  </si>
  <si>
    <t>حجم بتن مگر زیر فونداسیون به عیار 150 کیلوگرم</t>
  </si>
  <si>
    <t>بتن ریزی فونداسیون</t>
  </si>
  <si>
    <t>حجم بتن فونداسیون به مقاومت 16 مگاپاسکال</t>
  </si>
  <si>
    <t>بتن ستون طبقه ی پیلوت</t>
  </si>
  <si>
    <t xml:space="preserve">تیر طبقه ی پیلوت </t>
  </si>
  <si>
    <t>تیر طبقه ی پیلوت B-5, B-7, B-8</t>
  </si>
  <si>
    <t>تیر طبقه ی پیلوت B-6</t>
  </si>
  <si>
    <t>حجم بتن تیر های طبقه ی پیلوت به مقاومت 25 مگاپاسکال</t>
  </si>
  <si>
    <t>حجم 5 سانتی متری بالای دال</t>
  </si>
  <si>
    <t>حجم بتن تیرچه</t>
  </si>
  <si>
    <t>حجم بتن سقف طبقه ی پیلوت</t>
  </si>
  <si>
    <t>-</t>
  </si>
  <si>
    <t>*</t>
  </si>
  <si>
    <t xml:space="preserve">کسر بازشو شماره 2 </t>
  </si>
  <si>
    <t>بتن ستون طبقه ی اول</t>
  </si>
  <si>
    <t>تیر طبقه ی اول</t>
  </si>
  <si>
    <t>تیر طبقه ی اول B-5, B-7,B-8</t>
  </si>
  <si>
    <t>تیر طبقه ی اول B-6</t>
  </si>
  <si>
    <t>حجم بتن تیر طبقه ی اول</t>
  </si>
  <si>
    <t>حجم بتن سقف طبقه ی اول</t>
  </si>
  <si>
    <t>بتن ستون طبقه ی دوم</t>
  </si>
  <si>
    <t>تیر طبقه ی دومB-1 ,B-2,B-3 ,B-4</t>
  </si>
  <si>
    <t>تیر طبقه ی دوم B-5, B-7,B-8</t>
  </si>
  <si>
    <t>تیر طبقه ی دوم B-6</t>
  </si>
  <si>
    <t>حجم بتن تیر طبقه ی دوم</t>
  </si>
  <si>
    <t>حجم بتن سقف طبقه ی دوم</t>
  </si>
  <si>
    <t>حجم ستون خرپشته</t>
  </si>
  <si>
    <t>حجم تیر خرپشته</t>
  </si>
  <si>
    <t>حجم 5 سانت بالای دال</t>
  </si>
  <si>
    <t>حجم تیرچه</t>
  </si>
  <si>
    <t>پروژه:................................ صفحه:.................................. تاریخ:...............................</t>
  </si>
  <si>
    <t>PL10*10*1cm</t>
  </si>
  <si>
    <t>میلگرد آجدار جناقی Ø16</t>
  </si>
  <si>
    <t>میلگرد آجدار جناقی Ø14</t>
  </si>
  <si>
    <t>میلگرد آجدار جناقی Ø20</t>
  </si>
  <si>
    <t>آرماتور آجدار جناقی  Ø14</t>
  </si>
  <si>
    <t>آرماتور آجدار چناقیØ20</t>
  </si>
  <si>
    <t>آرماتور آجدار جناقی Ø8</t>
  </si>
  <si>
    <t>آرماتور آجدار جناقی Ø16</t>
  </si>
  <si>
    <t>آرماتور آجدار جناقی Ø10</t>
  </si>
  <si>
    <t>آرماتور آجدار جناقی Ø12</t>
  </si>
  <si>
    <t xml:space="preserve">میلگرد طولی فونداسیون </t>
  </si>
  <si>
    <t xml:space="preserve">آرماتور تیر  </t>
  </si>
  <si>
    <t>آرماتور تیر</t>
  </si>
  <si>
    <t xml:space="preserve">میلگرد خاموت ستون </t>
  </si>
  <si>
    <t xml:space="preserve">میلگرد اجرایی تیرچه </t>
  </si>
  <si>
    <t xml:space="preserve">آرماتور راه پله </t>
  </si>
  <si>
    <t xml:space="preserve">آرماتور اتکا </t>
  </si>
  <si>
    <t xml:space="preserve">آرماتور اتکا یک طرفه </t>
  </si>
  <si>
    <t xml:space="preserve">آرماتور wall post </t>
  </si>
  <si>
    <t>ورق 10mm</t>
  </si>
  <si>
    <t xml:space="preserve">  ø10             ø14            ø20</t>
  </si>
  <si>
    <t>222.5               138                328.5</t>
  </si>
  <si>
    <t xml:space="preserve"> پروژه:................................ صفحه:.................................. تاریخ:...............................</t>
  </si>
  <si>
    <t>pos 6-1</t>
  </si>
  <si>
    <r>
      <t xml:space="preserve">خاموت تیر </t>
    </r>
    <r>
      <rPr>
        <sz val="12"/>
        <color rgb="FF000000"/>
        <rFont val="Arial"/>
        <family val="2"/>
        <scheme val="minor"/>
      </rPr>
      <t>B-1</t>
    </r>
  </si>
  <si>
    <t>pos 6-2</t>
  </si>
  <si>
    <t>کارفرما:............. مشاور:.............. پیمانکار:.............</t>
  </si>
  <si>
    <r>
      <t xml:space="preserve">خاموت تیر </t>
    </r>
    <r>
      <rPr>
        <sz val="12"/>
        <color rgb="FF000000"/>
        <rFont val="Arial"/>
        <family val="2"/>
        <scheme val="minor"/>
      </rPr>
      <t>B-2</t>
    </r>
  </si>
  <si>
    <t xml:space="preserve">حجم کل بتن مگر </t>
  </si>
  <si>
    <r>
      <t xml:space="preserve">خاموت تیر </t>
    </r>
    <r>
      <rPr>
        <sz val="12"/>
        <color rgb="FF000000"/>
        <rFont val="Arial"/>
        <family val="2"/>
        <scheme val="minor"/>
      </rPr>
      <t>B-3</t>
    </r>
  </si>
  <si>
    <t>pos 6-3</t>
  </si>
  <si>
    <r>
      <t xml:space="preserve">خاموت تیر </t>
    </r>
    <r>
      <rPr>
        <sz val="12"/>
        <color rgb="FF000000"/>
        <rFont val="Arial"/>
        <family val="2"/>
        <scheme val="minor"/>
      </rPr>
      <t>B-4</t>
    </r>
  </si>
  <si>
    <t>pos 6-4</t>
  </si>
  <si>
    <t>pos 6-5</t>
  </si>
  <si>
    <r>
      <t xml:space="preserve">خاموت تیر </t>
    </r>
    <r>
      <rPr>
        <sz val="12"/>
        <color rgb="FF000000"/>
        <rFont val="Arial"/>
        <family val="2"/>
        <scheme val="minor"/>
      </rPr>
      <t>B-5</t>
    </r>
  </si>
  <si>
    <t>pos 6-6</t>
  </si>
  <si>
    <r>
      <t xml:space="preserve">خاموت تیر </t>
    </r>
    <r>
      <rPr>
        <sz val="12"/>
        <color rgb="FF000000"/>
        <rFont val="Arial"/>
        <family val="2"/>
        <scheme val="minor"/>
      </rPr>
      <t>B-6</t>
    </r>
  </si>
  <si>
    <r>
      <t>آرماتور سراسری و تقویتی تیر</t>
    </r>
    <r>
      <rPr>
        <sz val="11"/>
        <color rgb="FF000000"/>
        <rFont val="Arial"/>
        <family val="2"/>
      </rPr>
      <t>B-5</t>
    </r>
  </si>
  <si>
    <r>
      <t>آرماتور سراسری و تقویتی تیر</t>
    </r>
    <r>
      <rPr>
        <sz val="11"/>
        <color rgb="FF000000"/>
        <rFont val="Arial"/>
        <family val="2"/>
      </rPr>
      <t>B-4</t>
    </r>
  </si>
  <si>
    <t>پروژه:................................ صفحه:.............................  تاریخ:...............................</t>
  </si>
  <si>
    <r>
      <t>آرماتور سراسری و تقویتی تیر</t>
    </r>
    <r>
      <rPr>
        <sz val="11"/>
        <color rgb="FF000000"/>
        <rFont val="Arial"/>
        <family val="2"/>
        <scheme val="minor"/>
      </rPr>
      <t>B_4</t>
    </r>
  </si>
  <si>
    <r>
      <t>آرماتور سراسری و تقویتی تیر-</t>
    </r>
    <r>
      <rPr>
        <sz val="11"/>
        <color rgb="FF000000"/>
        <rFont val="Arial"/>
        <family val="2"/>
        <scheme val="minor"/>
      </rPr>
      <t>B2</t>
    </r>
  </si>
  <si>
    <r>
      <t>آرماتور سراسری و تقویتی تیر-</t>
    </r>
    <r>
      <rPr>
        <sz val="11"/>
        <color rgb="FF000000"/>
        <rFont val="Arial"/>
        <family val="2"/>
        <scheme val="minor"/>
      </rPr>
      <t>B1</t>
    </r>
  </si>
  <si>
    <t>pos 6-7</t>
  </si>
  <si>
    <r>
      <t xml:space="preserve">خاموت تیر </t>
    </r>
    <r>
      <rPr>
        <sz val="12"/>
        <color rgb="FF000000"/>
        <rFont val="Arial"/>
        <family val="2"/>
        <scheme val="minor"/>
      </rPr>
      <t>B-7</t>
    </r>
  </si>
  <si>
    <r>
      <t>آرماتور سراسری و تقویتی تیر</t>
    </r>
    <r>
      <rPr>
        <sz val="11"/>
        <color rgb="FF000000"/>
        <rFont val="Arial"/>
        <family val="2"/>
      </rPr>
      <t>B-7</t>
    </r>
  </si>
  <si>
    <r>
      <t>آرماتور سراسری و تقویتی تیر</t>
    </r>
    <r>
      <rPr>
        <sz val="11"/>
        <color rgb="FF000000"/>
        <rFont val="Arial"/>
        <family val="2"/>
      </rPr>
      <t>B-6</t>
    </r>
  </si>
  <si>
    <r>
      <t>آرماتور سراسری و تقویتی تیر</t>
    </r>
    <r>
      <rPr>
        <sz val="11"/>
        <color rgb="FF000000"/>
        <rFont val="Arial"/>
        <family val="2"/>
      </rPr>
      <t>B-8</t>
    </r>
  </si>
  <si>
    <r>
      <t xml:space="preserve">خاموت تیر </t>
    </r>
    <r>
      <rPr>
        <sz val="12"/>
        <color rgb="FF000000"/>
        <rFont val="Arial"/>
        <family val="2"/>
        <scheme val="minor"/>
      </rPr>
      <t>B-8</t>
    </r>
  </si>
  <si>
    <t>pos 6-8</t>
  </si>
  <si>
    <t xml:space="preserve">                     مقطع:  تیر ریزی سقف پیلوت                                                        شماره نقشه: </t>
  </si>
  <si>
    <t>pos 7-1</t>
  </si>
  <si>
    <t>pos 7-2</t>
  </si>
  <si>
    <t>pos 7-3</t>
  </si>
  <si>
    <t>pos 7-4</t>
  </si>
  <si>
    <t>pos 7-5</t>
  </si>
  <si>
    <t>pos 7-6</t>
  </si>
  <si>
    <t>pos7-7</t>
  </si>
  <si>
    <t>pos 7-7</t>
  </si>
  <si>
    <t>pos 7-8</t>
  </si>
  <si>
    <t xml:space="preserve">              مقطع:  تیر ریزی سقف طبقه ی اول                                                          شماره نقشه: </t>
  </si>
  <si>
    <r>
      <t>آرماتور سراسری و تقویتی تیر</t>
    </r>
    <r>
      <rPr>
        <sz val="11"/>
        <color rgb="FF000000"/>
        <rFont val="Arial"/>
        <family val="2"/>
        <scheme val="minor"/>
      </rPr>
      <t>B-3</t>
    </r>
  </si>
  <si>
    <t xml:space="preserve">              مقطع:  تیر ریزی سقف طبقه ی دوم                                                          شماره نقشه: </t>
  </si>
  <si>
    <t>pos 8-1</t>
  </si>
  <si>
    <t>pos 8-2</t>
  </si>
  <si>
    <t>pos 8-3</t>
  </si>
  <si>
    <t>pos 8-4</t>
  </si>
  <si>
    <t>pos 8-5</t>
  </si>
  <si>
    <t>pos 8-6</t>
  </si>
  <si>
    <t>pos 8-7</t>
  </si>
  <si>
    <t>pos 8-8</t>
  </si>
  <si>
    <t xml:space="preserve"> ø10           ø14         ø20 </t>
  </si>
  <si>
    <t>417                   410                 273</t>
  </si>
  <si>
    <t>417                    346                 53</t>
  </si>
  <si>
    <t>بتن با مقاومت 25 مگاپاسکال</t>
  </si>
  <si>
    <t>حجم بتن دال خرپشته</t>
  </si>
  <si>
    <t xml:space="preserve">آرماتور خاموت تیر </t>
  </si>
  <si>
    <t>آرماتور طولی راهپله</t>
  </si>
  <si>
    <t>آرماتور افت و حرارت راهپله</t>
  </si>
  <si>
    <t>pos10-1</t>
  </si>
  <si>
    <t>pos9-2</t>
  </si>
  <si>
    <t>pos9-1</t>
  </si>
  <si>
    <t>آرماتور اجرایی تیرچه</t>
  </si>
  <si>
    <t>آرماتور خمشی تیرچه</t>
  </si>
  <si>
    <t>آرماتور افت و حرارت</t>
  </si>
  <si>
    <t>پروژه:................................ صفحه:............................. تاریخ:...............................</t>
  </si>
  <si>
    <t>pos9-3</t>
  </si>
  <si>
    <t>Φ12</t>
  </si>
  <si>
    <t>Φ6</t>
  </si>
  <si>
    <t>pos9-4</t>
  </si>
  <si>
    <t>pos9-5</t>
  </si>
  <si>
    <t>pos9-6</t>
  </si>
  <si>
    <t xml:space="preserve">                     مقطع: راهپله و تیرچه ریزی طبقات                                                     شماره نقشه: </t>
  </si>
  <si>
    <t xml:space="preserve">آرماتور خمشی تیرچه </t>
  </si>
  <si>
    <t>Φ8</t>
  </si>
  <si>
    <t>pos 1</t>
  </si>
  <si>
    <t>آرماتور آجدار جناقیØ6</t>
  </si>
  <si>
    <r>
      <t xml:space="preserve">خاموت تیر </t>
    </r>
    <r>
      <rPr>
        <sz val="12"/>
        <color rgb="FF000000"/>
        <rFont val="Arial"/>
        <family val="2"/>
        <scheme val="minor"/>
      </rPr>
      <t>B-9</t>
    </r>
  </si>
  <si>
    <r>
      <t xml:space="preserve">خاموت تیر </t>
    </r>
    <r>
      <rPr>
        <sz val="12"/>
        <color rgb="FF000000"/>
        <rFont val="Arial"/>
        <family val="2"/>
        <scheme val="minor"/>
      </rPr>
      <t>B-10</t>
    </r>
  </si>
  <si>
    <r>
      <t xml:space="preserve">خاموت تیر </t>
    </r>
    <r>
      <rPr>
        <sz val="12"/>
        <color rgb="FF000000"/>
        <rFont val="Arial"/>
        <family val="2"/>
        <scheme val="minor"/>
      </rPr>
      <t>B-11</t>
    </r>
  </si>
  <si>
    <t xml:space="preserve">              مقطع:  تیر ریزی وتیرچه خرپشته                                                          شماره نقشه: </t>
  </si>
  <si>
    <t>pos 11.1</t>
  </si>
  <si>
    <t>413                    564                233</t>
  </si>
  <si>
    <t>10.2m</t>
  </si>
  <si>
    <t>12.5m</t>
  </si>
  <si>
    <t>4.4m</t>
  </si>
  <si>
    <t>آرماتور کلاف عرضی</t>
  </si>
  <si>
    <t>سنجاق کلاف عرضی</t>
  </si>
  <si>
    <t>کلاف عرضی</t>
  </si>
  <si>
    <t xml:space="preserve"> ø6         ø10          ø10         ø12         ø16</t>
  </si>
  <si>
    <t xml:space="preserve">364             42.2                152               1020              3032  </t>
  </si>
  <si>
    <t>pos 1-1</t>
  </si>
  <si>
    <t>pos 1-2</t>
  </si>
  <si>
    <t>pos 1-3</t>
  </si>
  <si>
    <t>pos 1-4</t>
  </si>
  <si>
    <t>pos 1-5</t>
  </si>
  <si>
    <t>pos 1-6</t>
  </si>
  <si>
    <t>pos 1-7</t>
  </si>
  <si>
    <t>pos 1-8</t>
  </si>
  <si>
    <t>pos 2-1</t>
  </si>
  <si>
    <t>pos 2-2</t>
  </si>
  <si>
    <t>pos 2-3</t>
  </si>
  <si>
    <t>pos 2-4</t>
  </si>
  <si>
    <t>pos 2-5</t>
  </si>
  <si>
    <t>کارفرما:.................. مشاور:................... پیمانکار:.................</t>
  </si>
  <si>
    <t xml:space="preserve">میلگرد خاموت فونداسیون </t>
  </si>
  <si>
    <t xml:space="preserve">میلگرد طولی ستون </t>
  </si>
  <si>
    <t>pos-2</t>
  </si>
  <si>
    <t>30*30</t>
  </si>
  <si>
    <t>pos-2to4</t>
  </si>
  <si>
    <t>25*25</t>
  </si>
  <si>
    <t>20*20</t>
  </si>
  <si>
    <t>pos-5</t>
  </si>
  <si>
    <t>pos-6to8</t>
  </si>
  <si>
    <t>2.7m</t>
  </si>
  <si>
    <t>2m+2m</t>
  </si>
  <si>
    <t>30*25</t>
  </si>
  <si>
    <t>pos-10</t>
  </si>
  <si>
    <r>
      <rPr>
        <b/>
        <sz val="14"/>
        <rFont val="B Nazanin"/>
        <charset val="178"/>
      </rPr>
      <t>تبصره:</t>
    </r>
    <r>
      <rPr>
        <sz val="12"/>
        <rFont val="B Nazanin"/>
        <charset val="178"/>
      </rPr>
      <t xml:space="preserve"> </t>
    </r>
    <r>
      <rPr>
        <sz val="10"/>
        <rFont val="B Nazanin"/>
        <charset val="178"/>
      </rPr>
      <t>میزان آرماتور های تقویتی به همراه آرماتور های سراسری ثبت شده است</t>
    </r>
  </si>
  <si>
    <t>بتن با مقاومت 16 مگاپاسکال</t>
  </si>
  <si>
    <t>قالب محور 1 و 4</t>
  </si>
  <si>
    <t>قالب محور AوD</t>
  </si>
  <si>
    <t>محیط بازشو A1-B1-A2-B2</t>
  </si>
  <si>
    <t>محیط بازشو B1-C1-B2-C2</t>
  </si>
  <si>
    <t>محیط بازشوی A3-C3-A2-C2</t>
  </si>
  <si>
    <t>محیط بازشوی D2-C2-D3-C3</t>
  </si>
  <si>
    <t>مساحت کل قالب فلزی فونداسیون</t>
  </si>
  <si>
    <t>ستون تیپ C-1</t>
  </si>
  <si>
    <t>ستون تیپ C-2</t>
  </si>
  <si>
    <t>ستون تیپ C-3</t>
  </si>
  <si>
    <t>ستون تیپ C-4</t>
  </si>
  <si>
    <t>ستون تیپ C-5</t>
  </si>
  <si>
    <t>مساحت قالب کل ستون طبقه ی پیلوت</t>
  </si>
  <si>
    <t>عمق فونداسیون 80 سانتی متر است</t>
  </si>
  <si>
    <t>ارتفاع کف تا سقف طبقه 2/3 متر است</t>
  </si>
  <si>
    <t>ارتفاع ستون خرپشته 2/2 متر است</t>
  </si>
  <si>
    <t>قالب فلزی ستون طبقه اول و دوم</t>
  </si>
  <si>
    <t>مساحت قالب کل ستون طبقه ی 1-2</t>
  </si>
  <si>
    <t>تیر B-1</t>
  </si>
  <si>
    <t>تیر B-2</t>
  </si>
  <si>
    <t>تیر B-3</t>
  </si>
  <si>
    <t>تیر B-4</t>
  </si>
  <si>
    <t>تیر B-5</t>
  </si>
  <si>
    <t>تیر B-6</t>
  </si>
  <si>
    <t>تیر B-7</t>
  </si>
  <si>
    <t>تیر B-8</t>
  </si>
  <si>
    <t>شامل دوتیر A1-C1 و C1-D1</t>
  </si>
  <si>
    <t>شامل دوتیر A2-C2 و C2-D2</t>
  </si>
  <si>
    <t>شامل سه تیر A3-B3وB3-C3وC3-D3</t>
  </si>
  <si>
    <t>شامل سه تیر A4-B4وB4-C4وC4-D4</t>
  </si>
  <si>
    <t>شامل سه تیر A1-A2 ,A2-A3 ,A3-A4</t>
  </si>
  <si>
    <t>تیر B3-B4</t>
  </si>
  <si>
    <t>شامل سه تیر C1-C2,C2-C3,C3-C4</t>
  </si>
  <si>
    <t>شامل سه تیر D1-D2,D2-D3,D3-D4</t>
  </si>
  <si>
    <t xml:space="preserve"> تیر B-9</t>
  </si>
  <si>
    <t xml:space="preserve"> تیر B-10</t>
  </si>
  <si>
    <t xml:space="preserve"> تیر B-11</t>
  </si>
  <si>
    <t xml:space="preserve"> تیر B-6</t>
  </si>
  <si>
    <t xml:space="preserve">قالب بندی شمشیری  </t>
  </si>
  <si>
    <t>قالب بندی پاگرد راهپله</t>
  </si>
  <si>
    <t>شامل تیرB3-C3</t>
  </si>
  <si>
    <t>شامل تیرB4-C4</t>
  </si>
  <si>
    <t>شامل تیرC4-C3</t>
  </si>
  <si>
    <t>شامل تیرB4-B3</t>
  </si>
  <si>
    <t>در کل 11 پاگرد وجود دارد</t>
  </si>
  <si>
    <t>11بازوی پله (شمشیری) وجود دارد</t>
  </si>
  <si>
    <t>قالب بندی تیر خرپشته</t>
  </si>
  <si>
    <t>قالب بندی راهپله</t>
  </si>
  <si>
    <t>قالب بندی تیر طبقات پیلوت و اول و دوم</t>
  </si>
  <si>
    <t>برگ ریز متره قالب بندی</t>
  </si>
  <si>
    <t>برگ ریز متره بتن درجا</t>
  </si>
  <si>
    <t>ضخامت (متر)</t>
  </si>
  <si>
    <t>تیغه کشی داخلی</t>
  </si>
  <si>
    <t>کسری پنجره با دست انداز 1 متر</t>
  </si>
  <si>
    <t>حجم دیوار پیرامونی با ضخامت 22 سانتی متر</t>
  </si>
  <si>
    <t>پیرامونی</t>
  </si>
  <si>
    <t>دیوار یک آجره با آجر ماسه آهکی (سیلیکاتی)</t>
  </si>
  <si>
    <t>پیرامونی پیلوت</t>
  </si>
  <si>
    <t xml:space="preserve">آجرکاری با بلوک سفالی (آجر تیغه ای) به ضخامت ٢٢ سانتی متر یک آجر </t>
  </si>
  <si>
    <t>دیوار جان پناه</t>
  </si>
  <si>
    <t>دیوار یک آجره با آجر فشاری</t>
  </si>
  <si>
    <t>ارتفاع (متر)</t>
  </si>
  <si>
    <t>برگ ریز متره آجر کاری</t>
  </si>
  <si>
    <t>آجرکاری با بلوک سفالی (آجر تیغه ای) به ضخامت ٢٢ سانتی متر</t>
  </si>
  <si>
    <t>دیوار خرپشته</t>
  </si>
  <si>
    <t>برگ ریز متره عایق کاری رطوبتی</t>
  </si>
  <si>
    <t>عايق كاري رطوبتي روی بام</t>
  </si>
  <si>
    <t>عایق کاری رطوبتی بام، با یک قشر اندود قیر</t>
  </si>
  <si>
    <t>عايق كاري رطوبتي حمام</t>
  </si>
  <si>
    <t>عايق كاري رطوبتي توالت</t>
  </si>
  <si>
    <t>عایق کاری رطوبتی، با یک قشر اندود قیر توالت</t>
  </si>
  <si>
    <t>عایق کاری رطوبتی، با یک قشر اندود قیر حمام</t>
  </si>
  <si>
    <t>عایق  کاری حرارتی کف</t>
  </si>
  <si>
    <t>عایق کاری حرارتی با عایق پشم شیشه بدون روکش، به ضخامت 25mm</t>
  </si>
  <si>
    <t>عایق  کاری حرارتی دیوار</t>
  </si>
  <si>
    <t>اندود سیمانی به ضخامت حدود ٢ سانتی متر، روی سطوح قائم، با ملات ماسه سیمان ١:۴</t>
  </si>
  <si>
    <t>کسر می شود تعداد پنجره</t>
  </si>
  <si>
    <t>برگ ریز متره اندود کاری و بند کشی</t>
  </si>
  <si>
    <t>اندود دیوار طبقات 1 و 2 با سیمان 1:4</t>
  </si>
  <si>
    <t>اندود سیمانی طیقه 1و2</t>
  </si>
  <si>
    <t xml:space="preserve">اندود سیمانی جان پناه </t>
  </si>
  <si>
    <t>اندود سیمانی خرپشته</t>
  </si>
  <si>
    <t>اندود گچ و حاک سقف پیلوت</t>
  </si>
  <si>
    <t>اندود گچ و خاک به ضخامت 2.5 سانتی متر</t>
  </si>
  <si>
    <t>کسر مساحت پله</t>
  </si>
  <si>
    <t>اندود گچ و خاک سقف پیلوت به ضخامت 2.5 سانتی متر</t>
  </si>
  <si>
    <t>سفیدکاری سقف پیلوت</t>
  </si>
  <si>
    <t>سفید کاری زیر سقفها و پرداخت آن با گچ کشته</t>
  </si>
  <si>
    <t>سفید کاری سقف طبقه پیلوت</t>
  </si>
  <si>
    <t>گچ خاک سقف طیقه 1-2</t>
  </si>
  <si>
    <t>کسر راه پله</t>
  </si>
  <si>
    <t>کسر مساحت  راهپله</t>
  </si>
  <si>
    <t>سفید کاری سقف طبقات اول و دوم</t>
  </si>
  <si>
    <t>اندود گچ خاک به ضخامت 2.5 سانتی متر سقف طبقات اول و دوم</t>
  </si>
  <si>
    <t>کسر مساحت  توالت و حمام</t>
  </si>
  <si>
    <t xml:space="preserve">سفید کاری سقف </t>
  </si>
  <si>
    <t>گچ و خاک سطوح قائم طبقه 2و3</t>
  </si>
  <si>
    <t>سفید کاری سطوح قائم و پرداخت آن با گچ کشته</t>
  </si>
  <si>
    <t>نمای شمالی</t>
  </si>
  <si>
    <t xml:space="preserve">نصب سنگ پلاک  از نوع تراورتن سفید </t>
  </si>
  <si>
    <t>کسری پنجره نما</t>
  </si>
  <si>
    <t>کسری پنجره اتاق ها</t>
  </si>
  <si>
    <t>نصب سنگ تراورتن سفید در نمای شمالی</t>
  </si>
  <si>
    <t>برگ ریز متره سنگ پلاک</t>
  </si>
  <si>
    <t>نمای جنوبی</t>
  </si>
  <si>
    <t>نصب سنگ تراورتن سفید در نمای جنوبی</t>
  </si>
  <si>
    <t>نمای شمالی و نمای جنوبی</t>
  </si>
  <si>
    <t>نصب تراورتن سفید کف پله</t>
  </si>
  <si>
    <t>سنگ گرانیتی پیشانی پله</t>
  </si>
  <si>
    <t>طول قرنیز با ارتفاع 10 سانتی متر</t>
  </si>
  <si>
    <t>کف پله</t>
  </si>
  <si>
    <t>پیشانی پله</t>
  </si>
  <si>
    <t>فرش کف با موزاییک ماشینی پرسی تک لایه با سطح صاف</t>
  </si>
  <si>
    <r>
      <t>m</t>
    </r>
    <r>
      <rPr>
        <vertAlign val="superscript"/>
        <sz val="10"/>
        <color rgb="FF000000"/>
        <rFont val="Times New Roman"/>
        <family val="1"/>
      </rPr>
      <t>2</t>
    </r>
  </si>
  <si>
    <t>سرامیک لعابي 20*20 سانتي مترکف سرویس</t>
  </si>
  <si>
    <t>سرامیک لعابی دیوار آشپزخانه 25*40</t>
  </si>
  <si>
    <t>حال و پذیرایی</t>
  </si>
  <si>
    <t>سرامیک کاری کف سرویس</t>
  </si>
  <si>
    <t>سرامیک کاری دیوار آشپزخانه</t>
  </si>
  <si>
    <t>برگ خلاصه متره سرامیک کاری</t>
  </si>
  <si>
    <t>برگ ریز متره خاکبرداری</t>
  </si>
  <si>
    <t>خاک محل نرم می باشد</t>
  </si>
  <si>
    <t>خاک منطقه نرم می باشد</t>
  </si>
  <si>
    <t>عایق کاری رطوبتی</t>
  </si>
  <si>
    <t>سنگ کاری دیوار راهپله</t>
  </si>
  <si>
    <t>سنگ تراورتن سفید برای دیواره ی راهپله</t>
  </si>
  <si>
    <t>کسری تعداد در ها</t>
  </si>
  <si>
    <t>کسری ضخامت بازوی راهپله</t>
  </si>
  <si>
    <t xml:space="preserve">سنگ کاری دیواره راهپله با تراورتن سفید </t>
  </si>
  <si>
    <t xml:space="preserve"> قالب فلزی فونداسیون</t>
  </si>
  <si>
    <t>قالب فلزی ستون طبقه پیلوت</t>
  </si>
  <si>
    <t>قالب فلزی ستون خرپشته</t>
  </si>
  <si>
    <t>قالب بندی فلزی راه پله</t>
  </si>
  <si>
    <t>قالب بندی فلزی تیر خرپشته</t>
  </si>
  <si>
    <t>قالب بندی فلزی تیر طبقات</t>
  </si>
  <si>
    <t>تهیه، بریدن، خم کردن و کار گذاشتن میلگرد ساده به قطر تا ١٠ میلی متر، برای بتن مسلح با سیم پیچی لازم.</t>
  </si>
  <si>
    <t>Kg</t>
  </si>
  <si>
    <t>تهیه، بریدن، خم کردن و کار گذاشتن میلگرد ساده به قطر ١٢ تا ١٨ میلی متر برای بتن مسلح با سیم پیچی لازم.</t>
  </si>
  <si>
    <t>تهیه، بریدن، خم کردن و کار گذاشتن میلگرد ساده به
قطر ٢٠ و بیش از ٢٠ میلی متر برای بتن مسلح با سیم پیچی لازم.</t>
  </si>
  <si>
    <t xml:space="preserve"> بتن مگر زیر فونداسیون به عیار 150 کیلوگرم</t>
  </si>
  <si>
    <t>بتن ستون طبقه ی پیلوت به مقاومت 25 مگاپاسکال</t>
  </si>
  <si>
    <t>بتن تیر طبقه ی پیلوت به مقاومت 25 مگاپاسکال</t>
  </si>
  <si>
    <t>بتن سقف طبقه ی پیلوت به مقاومت 25 مگاپاسکال</t>
  </si>
  <si>
    <t>بتن ستون طبقه ی اول به مقاومت 25 مگاپاسکال</t>
  </si>
  <si>
    <t>بتن تیر طبقه ی اول به مقاومت 25 مگاپاسکال</t>
  </si>
  <si>
    <t>بتن سقف طبقه ی اول به مقاومت 25 مگاپاسکال</t>
  </si>
  <si>
    <t>بتن ستون طبقه ی دوم به مقاومت 25 مگاپاسکال</t>
  </si>
  <si>
    <t>بتن تیر طبقه ی دوم به مقاومت 25 مگاپاسکال</t>
  </si>
  <si>
    <t>بتن سقف طبقه ی دوم به مقاومت 25 مگاپاسکال</t>
  </si>
  <si>
    <t>حجم بتن ستون خرپشته مقاومت 25 مگاپاسکال</t>
  </si>
  <si>
    <t>حجم بتن خرپشته مقاومت 25 مگاپاسکال</t>
  </si>
  <si>
    <t>اجرای سقف بتنی به ضخامت ۴٠ سانتی متر با تیرچه و
بلوک توخالی سفالی، شامل تهیه تمام مصالح به استثنای
میلگرد، و همچنین تهیه تجهیزات مورد لزوم به طور کامل با احتساب ضریب 1.15.</t>
  </si>
  <si>
    <t xml:space="preserve">آجرکاری با بلوک سفالی (آجر تیغه ای) به ضخامت 12 سانتی متر یک آجر </t>
  </si>
  <si>
    <t>دیوار یک آجره با آجر ماسه آهکی (سیلیکاتی)، به ابعاد
. آجر فشاری و ملات ماسه سیمان ١:5</t>
  </si>
  <si>
    <t>آجرکاری برای تیغه کشی داخلی با بلوک سفالی (آجر تیغه ای) به ضخامت ١٢ سانتی متر و ملات ماسه سیمان ١:5</t>
  </si>
  <si>
    <t>آجرکاری دیوار پیرامونی با بلوک سفالی (آجر تیغه ای) به ضخامت 22 سانتی متر و ملات ماسه سیمان ١:5</t>
  </si>
  <si>
    <t xml:space="preserve">اجرای دیوار جان پناهبه شکل یک آجره با آجر فشاری </t>
  </si>
  <si>
    <t>آجرکاری دیوار خرپشته با بلوک سفالی (آجر تیغه ای) به ضخامت 22 سانتی متر و ملات ماسه سیمان ١:5</t>
  </si>
  <si>
    <t>عایق کاری رطوبتی سرویس و بام، با یک قشر اندود قیر.</t>
  </si>
  <si>
    <t>عایق کاری حرارتی کف و دیوار پیرامونی با عایق پشم شیشه بدون روکش</t>
  </si>
  <si>
    <t>تهیه و نصب صفحات رابیتس برای سطح دیوار روی عایق.</t>
  </si>
  <si>
    <t>اندود سیمانی به ضخامت حدود ٢ سانتی متر، روی دیوار طبقات1و2وخرپشته، با ملات ماسه سیمان ١:۴</t>
  </si>
  <si>
    <t>اندود گچ و خاک زیر سقف ها به ضخامت 2.5 سانتی متر</t>
  </si>
  <si>
    <t>اندود گچ و خاک دیوار طبقات به ضخامت 2.5 سانتی متر</t>
  </si>
  <si>
    <t>سفید کاری دیوار طبقات و پرداخت آن با گچ کشته.</t>
  </si>
  <si>
    <t>سفید کاری سقف طبقات و پرداخت آن با گچ کشته.</t>
  </si>
  <si>
    <t>سرامیک لعابي 60*60 سانتي مترکف طبقات</t>
  </si>
  <si>
    <t>سرامیک لعابی دیوار آشپزخانه و سرویس 25*40</t>
  </si>
  <si>
    <t>فرش کف پیلوت و حیاط و بام با موزاییک ماشینی پرسی تک لایه با سطح صاف</t>
  </si>
  <si>
    <t>اضافه بها نسبت به ردیف های تهیه و نصب سنگ پلاک در سطح افقی ،درصورتی که سنگ های پلاک در سطوح
قائم(نمای شمالی و جنوبی) نصب شوند.</t>
  </si>
  <si>
    <t>اضافه بها نسبت به ردیف های تهیه و نصب سنگ پلاک در سطح افقی ،درصورتی که سنگ های پلاک در سطوح قائم(نمای شمالی و جنوبی و راهپله) نصب شوند.</t>
  </si>
  <si>
    <t>سنگ گرانیتی شکلاتی به ضخامت 2 سانتی متر پیشانی پله</t>
  </si>
  <si>
    <t>اضافه بها نسبت به ردیف های تهیه و نصب سنگ پلاک در سطح افقی ،درصورتی که سنگ های پلاک در سطوح قائم(پیشانی راهپله) نصب شوند.</t>
  </si>
  <si>
    <t>ton-Km</t>
  </si>
  <si>
    <t>..................... :کارفرما
........................ :مشاور
...................... :پیمانکار</t>
  </si>
  <si>
    <t>....................... :کارفرما
........................ :مشاور
...................... :پیمانکار</t>
  </si>
  <si>
    <t>.................... :کارفرما
...................... :مشاور
.................... :پیمانکار</t>
  </si>
  <si>
    <t>کارفرما:....................... مشاور:........................ پیمانکار:.....................</t>
  </si>
  <si>
    <t>.................... :کارفرما
..................... :مشاور
.................... :پیمانکار</t>
  </si>
  <si>
    <t>آرماتور کلاف میانی</t>
  </si>
  <si>
    <r>
      <t>آرماتور سراسری و تقویتی تیر</t>
    </r>
    <r>
      <rPr>
        <sz val="10"/>
        <color rgb="FF000000"/>
        <rFont val="Arial"/>
        <family val="2"/>
      </rPr>
      <t>B-11</t>
    </r>
  </si>
  <si>
    <r>
      <t>آرماتور سراسری و تقویتی تیر</t>
    </r>
    <r>
      <rPr>
        <sz val="10"/>
        <color rgb="FF000000"/>
        <rFont val="Arial"/>
        <family val="2"/>
        <scheme val="minor"/>
      </rPr>
      <t>B-10</t>
    </r>
  </si>
  <si>
    <r>
      <t>آرماتور سراسری و تقویتی تیر-</t>
    </r>
    <r>
      <rPr>
        <sz val="10"/>
        <color rgb="FF000000"/>
        <rFont val="Arial"/>
        <family val="2"/>
        <scheme val="minor"/>
      </rPr>
      <t>B6</t>
    </r>
  </si>
  <si>
    <r>
      <t>آرماتور سراسری و تقویتی تیر-</t>
    </r>
    <r>
      <rPr>
        <sz val="10"/>
        <color rgb="FF000000"/>
        <rFont val="Arial"/>
        <family val="2"/>
        <scheme val="minor"/>
      </rPr>
      <t>B9</t>
    </r>
  </si>
  <si>
    <t>کارفرما:............... مشاور:.............. پیمانکار:.............</t>
  </si>
  <si>
    <t xml:space="preserve"> ø10         ø12       ø14        ø20 </t>
  </si>
  <si>
    <t>417                 53               346                 53</t>
  </si>
  <si>
    <t>pos-9</t>
  </si>
  <si>
    <t>Φ10    Φ12    Φ14   Φ16    Φ20</t>
  </si>
  <si>
    <t>2810  612.8   4500  2665  2902</t>
  </si>
  <si>
    <t>سنگ کف پاگرد از جنس تراورتن سفید</t>
  </si>
  <si>
    <t>سنگ کف پاگرد</t>
  </si>
  <si>
    <t>اضافه می شود ضریب بالاسری:         1.3</t>
  </si>
  <si>
    <t>اضافه می شود ضریب طبقات:         1.02</t>
  </si>
  <si>
    <t>................... :کارفرما
.................... :مشاور
................... :پیمانکار</t>
  </si>
  <si>
    <t>کارفرما:................. مشاور:................... پیمانکار:.............</t>
  </si>
  <si>
    <t>کارفرما:................. مشاور:................... پیمانکار:................</t>
  </si>
  <si>
    <t>................... :کارفرما
..................... :مشاور
................... :پیمانکار</t>
  </si>
  <si>
    <t>..................... :کارفرما
....................... :مشاور
..................... :پیمانکار</t>
  </si>
  <si>
    <t>سنگ مرمریت 60*60 سانتي مترکف حال و پذیرایی</t>
  </si>
  <si>
    <t>سنگ مرمریت 60*60 سانتي مترکف اتاق خواب</t>
  </si>
  <si>
    <t>سنگ مرمریت 60*60 سانتي مترکف راهرو</t>
  </si>
  <si>
    <t>سنگ مرمریت 60*60 سانتي مترکف آشپزخانه</t>
  </si>
  <si>
    <t xml:space="preserve">سنگ کاری اتاق های خواب </t>
  </si>
  <si>
    <t>سنگ کاری راهرو</t>
  </si>
  <si>
    <t>سنگ کاری آشپز خانه</t>
  </si>
  <si>
    <t>کاشی کاری دیوار سرویس</t>
  </si>
  <si>
    <t>سرامیک لعابی 20*20 سانتي مترکف سرویس</t>
  </si>
  <si>
    <t>کاشی دیوار سرویس 30*50</t>
  </si>
  <si>
    <t>کندن زمین در زمین‌های خاکی و ریختن خاک‌های کنده‌شده به کنار محل‌های مربوط.</t>
  </si>
  <si>
    <t>اضافه بها به‌ ردیف های ٠٢٠١٠٢ و ٠٢٠١٠۴، هرگاه عمق کندن زمین بیش از ٢ متر باشد، برای حجم واقع بین ٢ تا ۴ متر، یک‌بار</t>
  </si>
  <si>
    <t>کندن زمین در زمین‌های سنگی با بولدوزر یا وسیله مشابه و حمل مواد حاصل تا فاصله ٢٠ متر از مرکز ثقل برداشت و توده کردن آن.</t>
  </si>
  <si>
    <t>حمل مواد حاصل از عملیات خاکی یا خاک‌های توده شده، وقتی‌که فاصله حمل بیش از ١٠٠ متر تا ۵٠٠ متر باشد، ازای هر ١٠٠ متر مازاد بر ١٠٠ متر اول (کسر ١٠٠ متر تناسب محاسبه می‌شود).</t>
  </si>
  <si>
    <t>حمل مواد حاصل از عملیات خاکی یا خاک‌های توده شده، وقتی‌که فاصله حمل بیش از ۵٠٠ متر تا ١٠ کیلومتر باشد، برای هر کیلومتر مازاد بر ۵٠٠ متر اول، برای راه‌های آسفالتی(کسر کیلومتر به نسبت قیمت یک کیلومتر محاسبه می‌شود).</t>
  </si>
  <si>
    <t>حمل مواد حاصل از عملیات خاکی یا خاک‌های توده شده، وقتی‌که فاصله حمل بیش از ١٠ کیلومتر تا ٣٠ کیلومتر باشد، برای هر کیلومتر مازاد بر ١٠ کیلومتر، برای راه‌های آسفالتی (کسر کیلومتر، به نسبت بهای یک کیلومتر محاسبه می‌شود).</t>
  </si>
  <si>
    <t>اضافه بها به‌ ردیف های 030103  درصورتی‌که کندن زمین در گود انجام شود.</t>
  </si>
  <si>
    <t>تسطیح بستر خاک‌ریزها یا سطوح کنده‌شده (به‌جز شیروانی‌ها) با گریدر یا سایر وسایل مکانیکی.</t>
  </si>
  <si>
    <t>آب‌پاشی و کوبیدن زمین طبیعی یا بستر خاک‌ریزها یا سطوح کنده‌شده و مانند آن‌ها، تا عمق ١۵ سانتی‌متر با تراکم ٩٠ درصد به روش پروکتور اصلاحی.</t>
  </si>
  <si>
    <t>بارگیری مواد حاصل از عملیات خاکی یا خاک‌های توده شده و حمل آن با کامیون یا هر نوع وسیله مکانیکی دیگر تا فاصله١٠٠ متری مرکز ثقل برداشت و تخلیه آن.</t>
  </si>
  <si>
    <t>سرامیک لعابی 40*40 سانتي مترکف بام</t>
  </si>
  <si>
    <r>
      <t>m</t>
    </r>
    <r>
      <rPr>
        <vertAlign val="superscript"/>
        <sz val="10"/>
        <color rgb="FF000000"/>
        <rFont val="Times New Roman"/>
        <family val="1"/>
      </rPr>
      <t>3</t>
    </r>
    <r>
      <rPr>
        <sz val="11"/>
        <color theme="1"/>
        <rFont val="Arial"/>
        <family val="2"/>
        <charset val="178"/>
        <scheme val="minor"/>
      </rPr>
      <t/>
    </r>
  </si>
  <si>
    <t>سرامیک کاری بام</t>
  </si>
  <si>
    <t>برگ خلاصه متره موزاییک کاری</t>
  </si>
  <si>
    <t>موزاییک کاری تراس</t>
  </si>
  <si>
    <t>موزاییک کاری حیاط</t>
  </si>
  <si>
    <t>پوشش سنگ مرمریت در کلیه فضاهای کف</t>
  </si>
  <si>
    <t xml:space="preserve">  نصب سنگ پلاک تراورتن سفید ازاره</t>
  </si>
  <si>
    <t>برگ ریز متره کارهای چوبی</t>
  </si>
  <si>
    <t>چوب نراد</t>
  </si>
  <si>
    <t>نمای جنوبی(</t>
  </si>
  <si>
    <t>سنگ کاری تراس</t>
  </si>
  <si>
    <t>سنگ مرمریت 60*60 سانتي مترکف تراس</t>
  </si>
  <si>
    <t>kg</t>
  </si>
  <si>
    <t>تهیه و نصب قرنیز از چوب نراد خارجی به ضخامت 1 تا 1.5 سانتی متر</t>
  </si>
  <si>
    <t xml:space="preserve"> تهیه و نصب سنگ پلاک تراورتن سفید دره بخاری (مرکزی) در سطح افقی.</t>
  </si>
  <si>
    <t xml:space="preserve">تهیه و نصب سنگ پلاک در سطوح افقی از نوع تراورتن سفید دره بخاری (مرکزی) (نمای شمالی و جنوبی) </t>
  </si>
  <si>
    <t>نصب تراورتن کرم کف پله به ضخامت 2 سانتی متر</t>
  </si>
  <si>
    <t>نصب تراورتن کرم کف پاگرد به ضخامت 1.5سانتی متر</t>
  </si>
  <si>
    <t>تهیه و ساخت و نصب در یا پنجره U.P.V.C</t>
  </si>
  <si>
    <t>m</t>
  </si>
  <si>
    <t>تهیه و نصب شیشه 10میلی متری مشجر</t>
  </si>
  <si>
    <t>اضافه بها نسبت به ردیف های تهیه و نصب شیشه اگر شیشه به صورت دوجداره تهیه و مصرف شود، برحسب محیط شیشه دوجداره شده.</t>
  </si>
  <si>
    <t>حمل سیمان پاکتی، مصالح سنگی، آهن آلات، آجر و بلوک، هرگاه فاصله محل تهیه تا محل کارگاه، بیش از ٣٠ کیلومتر و تا ٧۵ کیلومتر باشد، برای تمام طول مسیر پس از کسر ٣٠کیلومتر.</t>
  </si>
  <si>
    <t>حمل سیمان پاکتی، مصالح سنگی، آهن آلات، آجر و بلوک، هرگاه فاصله محل تهیه تا محل کارگاه، بیش از ٣٠ کیلومتر و تا ٣٠٠ کیلومتر باشد، برای تمام طول مسیر پس از کسر ٣٠ کیلومتر.</t>
  </si>
  <si>
    <r>
      <t>m</t>
    </r>
    <r>
      <rPr>
        <vertAlign val="superscript"/>
        <sz val="11"/>
        <color rgb="FF000000"/>
        <rFont val="Times New Roman"/>
        <family val="1"/>
        <scheme val="major"/>
      </rPr>
      <t>3</t>
    </r>
  </si>
  <si>
    <r>
      <t>m</t>
    </r>
    <r>
      <rPr>
        <vertAlign val="superscript"/>
        <sz val="11"/>
        <color rgb="FF000000"/>
        <rFont val="Times New Roman"/>
        <family val="1"/>
        <scheme val="major"/>
      </rPr>
      <t>3</t>
    </r>
    <r>
      <rPr>
        <sz val="11"/>
        <color theme="1"/>
        <rFont val="Arial"/>
        <family val="2"/>
        <charset val="178"/>
        <scheme val="minor"/>
      </rPr>
      <t/>
    </r>
  </si>
  <si>
    <r>
      <t>m</t>
    </r>
    <r>
      <rPr>
        <vertAlign val="superscript"/>
        <sz val="11"/>
        <color rgb="FF000000"/>
        <rFont val="Times New Roman"/>
        <family val="1"/>
        <scheme val="major"/>
      </rPr>
      <t>3</t>
    </r>
    <r>
      <rPr>
        <sz val="11"/>
        <color rgb="FF000000"/>
        <rFont val="Times New Roman"/>
        <family val="1"/>
        <scheme val="major"/>
      </rPr>
      <t>.km</t>
    </r>
  </si>
  <si>
    <r>
      <t>m</t>
    </r>
    <r>
      <rPr>
        <vertAlign val="superscript"/>
        <sz val="11"/>
        <color rgb="FF000000"/>
        <rFont val="Times New Roman"/>
        <family val="1"/>
        <scheme val="major"/>
      </rPr>
      <t>2</t>
    </r>
  </si>
  <si>
    <r>
      <t>m</t>
    </r>
    <r>
      <rPr>
        <vertAlign val="superscript"/>
        <sz val="10"/>
        <color rgb="FF000000"/>
        <rFont val="Times New Roman"/>
        <family val="1"/>
        <scheme val="major"/>
      </rPr>
      <t>2</t>
    </r>
  </si>
  <si>
    <r>
      <t>m</t>
    </r>
    <r>
      <rPr>
        <vertAlign val="superscript"/>
        <sz val="11"/>
        <color rgb="FF000000"/>
        <rFont val="Times New Roman"/>
        <family val="1"/>
        <scheme val="major"/>
      </rPr>
      <t>2</t>
    </r>
    <r>
      <rPr>
        <sz val="11"/>
        <color theme="1"/>
        <rFont val="Arial"/>
        <family val="2"/>
        <charset val="178"/>
        <scheme val="minor"/>
      </rPr>
      <t/>
    </r>
  </si>
  <si>
    <t>فصل بیست و سه</t>
  </si>
  <si>
    <t>فصل بیست و چهار</t>
  </si>
  <si>
    <t>کارهای پلاستیکی و پلیمری</t>
  </si>
  <si>
    <t>شیشه و نصب آن</t>
  </si>
  <si>
    <t>اضافه می شود هزینه تجهیز کارگاه    1.04</t>
  </si>
  <si>
    <t xml:space="preserve">اضافه می شود ضریب منطقه:          1.04   </t>
  </si>
  <si>
    <t>1.مشخصات پیمان</t>
  </si>
  <si>
    <t>موضوع پیمان :</t>
  </si>
  <si>
    <t xml:space="preserve">نام مشاور یا دستگاه نظارت : </t>
  </si>
  <si>
    <t>2-مشخصات صورت وضعیت ها و دوره ها</t>
  </si>
  <si>
    <t xml:space="preserve">3-2.مدت كاركرد(روز) : </t>
  </si>
  <si>
    <t>6-2.نسبت مدت كاركرد در هر دوره سه ماهه به مدت كاركرد :</t>
  </si>
  <si>
    <t>4-2.مدت كاركرد در دوره های سه ماهه مربوط به صورت وضعیت1</t>
  </si>
  <si>
    <t>5-2.مدت كاركرد در دوره های سه ماهه مربوط به صورت وضعیت2</t>
  </si>
  <si>
    <t>2-5-2.مدت كاركرد در دوره های سه ماهه دوم سال 93 روز</t>
  </si>
  <si>
    <t xml:space="preserve">                   مبلغ تعدیل</t>
  </si>
  <si>
    <t>ریال</t>
  </si>
  <si>
    <t xml:space="preserve">هزینه بر حسب متر مربع </t>
  </si>
  <si>
    <t>3-5-2.مدت كاركرد در دوره های سه ماهه سوم سال 0 روز</t>
  </si>
  <si>
    <t xml:space="preserve"> مالی</t>
  </si>
  <si>
    <t>مالی</t>
  </si>
  <si>
    <t xml:space="preserve">نام كارفرما : </t>
  </si>
  <si>
    <t xml:space="preserve">نام سازنده یا پیمانكار : </t>
  </si>
  <si>
    <t xml:space="preserve">برآورد هزینه اجرای کار بر اساس فهرست بهای واحد پایه رشته ابنیه 1404 </t>
  </si>
  <si>
    <t>مدت مندرج در پیمان : 6 ماه</t>
  </si>
  <si>
    <t>مدت پیمان (مدت مندرج در پیمان و مدت های تمدید شده) : 6 ماه</t>
  </si>
  <si>
    <t>دوره مبنای پیمان : سه ماهه چهارم سال 1403</t>
  </si>
  <si>
    <t xml:space="preserve">تاریخ شروع به كار: 1404/01/01 </t>
  </si>
  <si>
    <t xml:space="preserve">1-2.تاریخ صورت وضعیت شماره1 1404/02/31 </t>
  </si>
  <si>
    <t xml:space="preserve">2-2.تاریخ صورت وضعیت شماره2 1404/06/31 </t>
  </si>
  <si>
    <t>1-4-2.مدت كاركرد در دوره های سه ماهه اول سال 62 روز</t>
  </si>
  <si>
    <t>1-5-2.مدت كاركرد در دوره های سه ماهه اول سال 31 روز</t>
  </si>
  <si>
    <t xml:space="preserve">1-6-2.مدت كاركرد در دوره های سه ماهه اول سال 0.25 </t>
  </si>
  <si>
    <t xml:space="preserve">2-6-2.مدت كاركرد در دوره های سه ماهه دوم سال 0.75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</si>
</sst>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_ ;_ * #,##0.00\-_ ;_ * &quot;-&quot;??_-_ ;_ @_ "/>
    <numFmt numFmtId="165" formatCode="0.0"/>
    <numFmt numFmtId="166" formatCode="[$-2000401]#,##0"/>
    <numFmt numFmtId="167" formatCode="#,##0.0"/>
    <numFmt numFmtId="168" formatCode="_ * #,##0_-_ ;_ * #,##0\-_ ;_ * &quot;-&quot;??_-_ ;_ @_ "/>
  </numFmts>
  <fonts count="74" x14ac:knownFonts="1">
    <font>
      <sz val="10"/>
      <color rgb="FF000000"/>
      <name val="Times New Roman"/>
      <charset val="204"/>
    </font>
    <font>
      <sz val="11"/>
      <color theme="1"/>
      <name val="Arial"/>
      <family val="2"/>
      <charset val="178"/>
      <scheme val="minor"/>
    </font>
    <font>
      <sz val="12"/>
      <name val="Arial"/>
      <family val="2"/>
    </font>
    <font>
      <sz val="12"/>
      <color rgb="FF000000"/>
      <name val="Verdana"/>
      <family val="2"/>
    </font>
    <font>
      <sz val="14.5"/>
      <name val="Arial"/>
      <family val="2"/>
    </font>
    <font>
      <sz val="12"/>
      <name val="Arial"/>
      <family val="2"/>
    </font>
    <font>
      <sz val="14.5"/>
      <name val="Arial"/>
      <family val="2"/>
    </font>
    <font>
      <sz val="10"/>
      <color rgb="FF000000"/>
      <name val="B Nazanin"/>
      <charset val="178"/>
    </font>
    <font>
      <sz val="12"/>
      <color rgb="FFFFFFFF"/>
      <name val="B Nazanin"/>
      <charset val="178"/>
    </font>
    <font>
      <sz val="12"/>
      <name val="B Nazanin"/>
      <charset val="178"/>
    </font>
    <font>
      <sz val="11"/>
      <color rgb="FFFFFFFF"/>
      <name val="B Nazanin"/>
      <charset val="178"/>
    </font>
    <font>
      <sz val="11"/>
      <name val="B Nazanin"/>
      <charset val="178"/>
    </font>
    <font>
      <sz val="12"/>
      <color rgb="FF000000"/>
      <name val="B Nazanin"/>
      <charset val="178"/>
    </font>
    <font>
      <sz val="10"/>
      <name val="B Nazanin"/>
      <charset val="178"/>
    </font>
    <font>
      <sz val="12"/>
      <color rgb="FF000000"/>
      <name val="Calibri"/>
      <family val="2"/>
    </font>
    <font>
      <sz val="11"/>
      <color rgb="FF000000"/>
      <name val="B Nazanin"/>
      <charset val="178"/>
    </font>
    <font>
      <sz val="11"/>
      <color rgb="FF000000"/>
      <name val="Times New Roman"/>
      <family val="1"/>
    </font>
    <font>
      <b/>
      <sz val="20"/>
      <color theme="0" tint="-4.9989318521683403E-2"/>
      <name val="B Nazanin"/>
      <charset val="178"/>
    </font>
    <font>
      <sz val="20"/>
      <color rgb="FF000000"/>
      <name val="B Nazanin"/>
      <charset val="178"/>
    </font>
    <font>
      <sz val="10"/>
      <color theme="1"/>
      <name val="Times New Roman"/>
      <family val="1"/>
    </font>
    <font>
      <b/>
      <sz val="22"/>
      <color theme="0" tint="-4.9989318521683403E-2"/>
      <name val="B Nazanin"/>
      <charset val="178"/>
    </font>
    <font>
      <sz val="22"/>
      <color rgb="FF000000"/>
      <name val="B Nazanin"/>
      <charset val="178"/>
    </font>
    <font>
      <b/>
      <sz val="12"/>
      <name val="B Nazanin"/>
      <charset val="178"/>
    </font>
    <font>
      <b/>
      <sz val="10"/>
      <color rgb="FF000000"/>
      <name val="B Nazanin"/>
      <charset val="178"/>
    </font>
    <font>
      <b/>
      <sz val="14"/>
      <name val="B Nazanin"/>
      <charset val="178"/>
    </font>
    <font>
      <sz val="10"/>
      <color rgb="FF000000"/>
      <name val="Times New Roman"/>
      <family val="1"/>
    </font>
    <font>
      <sz val="14"/>
      <name val="Arial"/>
      <family val="2"/>
    </font>
    <font>
      <sz val="14"/>
      <color rgb="FF000000"/>
      <name val="Times New Roman"/>
      <family val="1"/>
    </font>
    <font>
      <i/>
      <sz val="12"/>
      <name val="B Nazanin"/>
      <charset val="178"/>
    </font>
    <font>
      <b/>
      <sz val="20"/>
      <color theme="0"/>
      <name val="B Nazanin"/>
      <charset val="178"/>
    </font>
    <font>
      <sz val="18"/>
      <color rgb="FFFFFFFF"/>
      <name val="B Nazanin"/>
      <charset val="178"/>
    </font>
    <font>
      <sz val="10"/>
      <color theme="0"/>
      <name val="Times New Roman"/>
      <family val="1"/>
    </font>
    <font>
      <sz val="10"/>
      <color theme="0"/>
      <name val="B Nazanin"/>
      <charset val="178"/>
    </font>
    <font>
      <sz val="11"/>
      <color theme="0"/>
      <name val="B Nazanin"/>
      <charset val="178"/>
    </font>
    <font>
      <b/>
      <sz val="16"/>
      <color rgb="FFFFFFFF"/>
      <name val="B Nazanin"/>
      <charset val="178"/>
    </font>
    <font>
      <b/>
      <sz val="14"/>
      <color theme="0"/>
      <name val="B Nazanin"/>
      <charset val="178"/>
    </font>
    <font>
      <b/>
      <sz val="16"/>
      <color theme="0"/>
      <name val="B Nazanin"/>
      <charset val="178"/>
    </font>
    <font>
      <b/>
      <sz val="11"/>
      <color theme="1"/>
      <name val="Arial"/>
      <family val="2"/>
      <scheme val="minor"/>
    </font>
    <font>
      <sz val="12"/>
      <color rgb="FF000000"/>
      <name val="Times New Roman"/>
      <family val="1"/>
    </font>
    <font>
      <sz val="10"/>
      <color theme="0" tint="-4.9989318521683403E-2"/>
      <name val="Times New Roman"/>
      <family val="1"/>
    </font>
    <font>
      <b/>
      <sz val="16"/>
      <name val="B Nazanin"/>
      <charset val="178"/>
    </font>
    <font>
      <sz val="14"/>
      <color rgb="FF000000"/>
      <name val="Calibri"/>
      <family val="2"/>
    </font>
    <font>
      <sz val="12"/>
      <color theme="0"/>
      <name val="B Nazanin"/>
      <charset val="178"/>
    </font>
    <font>
      <sz val="11"/>
      <color rgb="FF000000"/>
      <name val="Arial"/>
      <family val="2"/>
      <scheme val="minor"/>
    </font>
    <font>
      <sz val="12"/>
      <color rgb="FF000000"/>
      <name val="Arial"/>
      <family val="2"/>
      <scheme val="minor"/>
    </font>
    <font>
      <sz val="11"/>
      <color rgb="FF000000"/>
      <name val="Arial"/>
      <family val="2"/>
    </font>
    <font>
      <sz val="10"/>
      <color rgb="FF000000"/>
      <name val="Times New Roman"/>
      <family val="1"/>
      <scheme val="major"/>
    </font>
    <font>
      <sz val="12"/>
      <color rgb="FF000000"/>
      <name val="Times New Roman"/>
      <family val="1"/>
      <scheme val="major"/>
    </font>
    <font>
      <sz val="10"/>
      <name val="Times New Roman"/>
      <family val="1"/>
    </font>
    <font>
      <sz val="10"/>
      <color rgb="FF000000"/>
      <name val="Arial"/>
      <family val="2"/>
      <scheme val="minor"/>
    </font>
    <font>
      <b/>
      <sz val="12"/>
      <name val="Arial"/>
      <family val="2"/>
    </font>
    <font>
      <sz val="10"/>
      <color rgb="FF000000"/>
      <name val="Verdana"/>
      <family val="2"/>
    </font>
    <font>
      <sz val="8"/>
      <color rgb="FF000000"/>
      <name val="B Nazanin"/>
      <charset val="178"/>
    </font>
    <font>
      <sz val="8"/>
      <color rgb="FF000000"/>
      <name val="Arial"/>
      <family val="2"/>
      <scheme val="minor"/>
    </font>
    <font>
      <sz val="14"/>
      <color rgb="FF000000"/>
      <name val="B Nazanin"/>
      <charset val="178"/>
    </font>
    <font>
      <b/>
      <sz val="18"/>
      <color theme="0" tint="-4.9989318521683403E-2"/>
      <name val="B Nazanin"/>
      <charset val="178"/>
    </font>
    <font>
      <sz val="9"/>
      <color rgb="FF000000"/>
      <name val="B Nazanin"/>
      <charset val="178"/>
    </font>
    <font>
      <b/>
      <sz val="14"/>
      <color theme="0" tint="-4.9989318521683403E-2"/>
      <name val="B Nazanin"/>
      <charset val="178"/>
    </font>
    <font>
      <vertAlign val="superscript"/>
      <sz val="10"/>
      <color rgb="FF000000"/>
      <name val="Times New Roman"/>
      <family val="1"/>
    </font>
    <font>
      <sz val="8"/>
      <color rgb="FF000000"/>
      <name val="Times New Roman"/>
      <family val="1"/>
    </font>
    <font>
      <b/>
      <sz val="11"/>
      <color rgb="FF000000"/>
      <name val="B Nazanin"/>
      <charset val="178"/>
    </font>
    <font>
      <sz val="10"/>
      <color rgb="FF000000"/>
      <name val="Arial"/>
      <family val="2"/>
    </font>
    <font>
      <sz val="10"/>
      <color rgb="FF000000"/>
      <name val="Times New Roman"/>
      <charset val="204"/>
    </font>
    <font>
      <sz val="11"/>
      <color theme="1"/>
      <name val="B Nazanin"/>
      <charset val="178"/>
    </font>
    <font>
      <sz val="8"/>
      <name val="Times New Roman"/>
      <family val="1"/>
    </font>
    <font>
      <b/>
      <sz val="12"/>
      <color rgb="FF000000"/>
      <name val="B Nazanin"/>
      <charset val="178"/>
    </font>
    <font>
      <sz val="12"/>
      <color theme="0" tint="-4.9989318521683403E-2"/>
      <name val="B Nazanin"/>
      <charset val="178"/>
    </font>
    <font>
      <sz val="10"/>
      <color theme="1"/>
      <name val="B Nazanin"/>
      <charset val="178"/>
    </font>
    <font>
      <sz val="11"/>
      <color rgb="FF000000"/>
      <name val="Times New Roman"/>
      <family val="1"/>
      <scheme val="major"/>
    </font>
    <font>
      <vertAlign val="superscript"/>
      <sz val="11"/>
      <color rgb="FF000000"/>
      <name val="Times New Roman"/>
      <family val="1"/>
      <scheme val="major"/>
    </font>
    <font>
      <vertAlign val="superscript"/>
      <sz val="10"/>
      <color rgb="FF000000"/>
      <name val="Times New Roman"/>
      <family val="1"/>
      <scheme val="major"/>
    </font>
    <font>
      <b/>
      <sz val="12"/>
      <color rgb="FFFF0000"/>
      <name val="B Nazanin"/>
      <charset val="178"/>
    </font>
    <font>
      <sz val="10"/>
      <color theme="0" tint="-4.9989318521683403E-2"/>
      <name val="B Nazanin"/>
      <charset val="178"/>
    </font>
    <font>
      <b/>
      <sz val="11"/>
      <color theme="1"/>
      <name val="B Nazanin"/>
      <charset val="178"/>
    </font>
  </fonts>
  <fills count="6">
    <fill>
      <patternFill patternType="none"/>
    </fill>
    <fill>
      <patternFill patternType="gray125"/>
    </fill>
    <fill>
      <patternFill patternType="solid">
        <fgColor rgb="FFFA443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4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style="thin">
        <color rgb="FF000000"/>
      </left>
      <right style="thin">
        <color rgb="FF000000"/>
      </right>
      <top style="thick">
        <color indexed="64"/>
      </top>
      <bottom style="thick">
        <color indexed="64"/>
      </bottom>
      <diagonal/>
    </border>
    <border>
      <left style="thin">
        <color rgb="FF000000"/>
      </left>
      <right/>
      <top style="thick">
        <color indexed="64"/>
      </top>
      <bottom style="thick">
        <color indexed="64"/>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indexed="64"/>
      </top>
      <bottom style="thick">
        <color indexed="64"/>
      </bottom>
      <diagonal/>
    </border>
    <border>
      <left style="thick">
        <color indexed="64"/>
      </left>
      <right style="thick">
        <color rgb="FF000000"/>
      </right>
      <top style="thick">
        <color indexed="64"/>
      </top>
      <bottom style="thick">
        <color indexed="64"/>
      </bottom>
      <diagonal/>
    </border>
    <border>
      <left style="thick">
        <color rgb="FF000000"/>
      </left>
      <right style="thin">
        <color rgb="FF000000"/>
      </right>
      <top/>
      <bottom style="thin">
        <color rgb="FF000000"/>
      </bottom>
      <diagonal/>
    </border>
    <border>
      <left style="thick">
        <color indexed="64"/>
      </left>
      <right style="thick">
        <color rgb="FF000000"/>
      </right>
      <top/>
      <bottom style="thin">
        <color rgb="FF000000"/>
      </bottom>
      <diagonal/>
    </border>
    <border>
      <left style="thick">
        <color rgb="FF000000"/>
      </left>
      <right style="thin">
        <color rgb="FF000000"/>
      </right>
      <top style="thin">
        <color rgb="FF000000"/>
      </top>
      <bottom style="thin">
        <color rgb="FF000000"/>
      </bottom>
      <diagonal/>
    </border>
    <border>
      <left style="thick">
        <color indexed="64"/>
      </left>
      <right style="thick">
        <color rgb="FF000000"/>
      </right>
      <top style="thin">
        <color rgb="FF000000"/>
      </top>
      <bottom style="thin">
        <color rgb="FF000000"/>
      </bottom>
      <diagonal/>
    </border>
    <border>
      <left style="thick">
        <color rgb="FF000000"/>
      </left>
      <right style="thick">
        <color indexed="64"/>
      </right>
      <top style="thick">
        <color rgb="FF000000"/>
      </top>
      <bottom style="thick">
        <color rgb="FF000000"/>
      </bottom>
      <diagonal/>
    </border>
    <border>
      <left style="thick">
        <color indexed="64"/>
      </left>
      <right style="thick">
        <color rgb="FF000000"/>
      </right>
      <top style="thick">
        <color indexed="64"/>
      </top>
      <bottom style="thick">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medium">
        <color indexed="64"/>
      </top>
      <bottom/>
      <diagonal/>
    </border>
    <border>
      <left/>
      <right/>
      <top style="medium">
        <color indexed="64"/>
      </top>
      <bottom/>
      <diagonal/>
    </border>
    <border>
      <left/>
      <right/>
      <top style="thick">
        <color rgb="FF000000"/>
      </top>
      <bottom style="thick">
        <color indexed="64"/>
      </bottom>
      <diagonal/>
    </border>
    <border>
      <left/>
      <right style="thick">
        <color rgb="FF000000"/>
      </right>
      <top style="thick">
        <color rgb="FF000000"/>
      </top>
      <bottom style="thick">
        <color indexed="64"/>
      </bottom>
      <diagonal/>
    </border>
    <border>
      <left style="thick">
        <color rgb="FF000000"/>
      </left>
      <right/>
      <top style="thick">
        <color rgb="FF000000"/>
      </top>
      <bottom style="thick">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medium">
        <color indexed="64"/>
      </left>
      <right/>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indexed="64"/>
      </bottom>
      <diagonal/>
    </border>
    <border>
      <left style="medium">
        <color indexed="64"/>
      </left>
      <right style="thin">
        <color rgb="FF000000"/>
      </right>
      <top/>
      <bottom style="thin">
        <color rgb="FF000000"/>
      </bottom>
      <diagonal/>
    </border>
    <border>
      <left/>
      <right style="thin">
        <color rgb="FF000000"/>
      </right>
      <top style="medium">
        <color rgb="FF000000"/>
      </top>
      <bottom style="thin">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indexed="64"/>
      </top>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indexed="64"/>
      </bottom>
      <diagonal/>
    </border>
    <border>
      <left/>
      <right/>
      <top style="medium">
        <color rgb="FF000000"/>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diagonal/>
    </border>
    <border>
      <left/>
      <right/>
      <top/>
      <bottom style="medium">
        <color rgb="FF000000"/>
      </bottom>
      <diagonal/>
    </border>
    <border>
      <left style="medium">
        <color indexed="64"/>
      </left>
      <right style="medium">
        <color indexed="64"/>
      </right>
      <top style="medium">
        <color indexed="64"/>
      </top>
      <bottom style="thin">
        <color auto="1"/>
      </bottom>
      <diagonal/>
    </border>
    <border>
      <left style="thin">
        <color auto="1"/>
      </left>
      <right style="thin">
        <color auto="1"/>
      </right>
      <top style="thin">
        <color auto="1"/>
      </top>
      <bottom/>
      <diagonal/>
    </border>
    <border>
      <left style="medium">
        <color indexed="64"/>
      </left>
      <right style="hair">
        <color indexed="64"/>
      </right>
      <top style="medium">
        <color indexed="64"/>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hair">
        <color indexed="64"/>
      </right>
      <top/>
      <bottom style="hair">
        <color indexed="64"/>
      </bottom>
      <diagonal/>
    </border>
    <border>
      <left style="medium">
        <color indexed="64"/>
      </left>
      <right style="medium">
        <color indexed="64"/>
      </right>
      <top/>
      <bottom style="hair">
        <color indexed="64"/>
      </bottom>
      <diagonal/>
    </border>
    <border>
      <left style="hair">
        <color indexed="64"/>
      </left>
      <right style="hair">
        <color indexed="64"/>
      </right>
      <top/>
      <bottom/>
      <diagonal/>
    </border>
    <border>
      <left style="hair">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rgb="FF000000"/>
      </top>
      <bottom style="medium">
        <color indexed="64"/>
      </bottom>
      <diagonal/>
    </border>
    <border>
      <left style="medium">
        <color rgb="FF000000"/>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rgb="FF000000"/>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rgb="FF000000"/>
      </right>
      <top style="medium">
        <color indexed="64"/>
      </top>
      <bottom style="thin">
        <color rgb="FF000000"/>
      </bottom>
      <diagonal/>
    </border>
    <border>
      <left style="medium">
        <color rgb="FF000000"/>
      </left>
      <right style="thin">
        <color rgb="FF000000"/>
      </right>
      <top style="medium">
        <color rgb="FF000000"/>
      </top>
      <bottom style="thin">
        <color rgb="FF000000"/>
      </bottom>
      <diagonal/>
    </border>
    <border>
      <left style="medium">
        <color indexed="64"/>
      </left>
      <right style="hair">
        <color indexed="64"/>
      </right>
      <top/>
      <bottom/>
      <diagonal/>
    </border>
    <border>
      <left style="medium">
        <color rgb="FF000000"/>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top style="medium">
        <color indexed="64"/>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indexed="64"/>
      </bottom>
      <diagonal/>
    </border>
    <border>
      <left style="medium">
        <color rgb="FF000000"/>
      </left>
      <right/>
      <top style="medium">
        <color indexed="64"/>
      </top>
      <bottom style="medium">
        <color indexed="64"/>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thin">
        <color indexed="64"/>
      </left>
      <right style="thin">
        <color rgb="FF000000"/>
      </right>
      <top style="medium">
        <color indexed="64"/>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auto="1"/>
      </left>
      <right style="thin">
        <color auto="1"/>
      </right>
      <top/>
      <bottom style="thin">
        <color auto="1"/>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style="thin">
        <color indexed="64"/>
      </top>
      <bottom style="thin">
        <color rgb="FF000000"/>
      </bottom>
      <diagonal/>
    </border>
    <border>
      <left style="medium">
        <color indexed="64"/>
      </left>
      <right style="thin">
        <color rgb="FF000000"/>
      </right>
      <top style="thin">
        <color indexed="64"/>
      </top>
      <bottom/>
      <diagonal/>
    </border>
    <border>
      <left style="hair">
        <color indexed="64"/>
      </left>
      <right style="hair">
        <color indexed="64"/>
      </right>
      <top/>
      <bottom style="medium">
        <color indexed="64"/>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rgb="FF000000"/>
      </left>
      <right style="thin">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style="medium">
        <color indexed="64"/>
      </bottom>
      <diagonal/>
    </border>
    <border>
      <left style="thin">
        <color rgb="FF000000"/>
      </left>
      <right style="thin">
        <color rgb="FF000000"/>
      </right>
      <top style="medium">
        <color indexed="64"/>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medium">
        <color indexed="64"/>
      </bottom>
      <diagonal/>
    </border>
    <border>
      <left style="medium">
        <color rgb="FF000000"/>
      </left>
      <right/>
      <top style="medium">
        <color indexed="64"/>
      </top>
      <bottom style="dashed">
        <color rgb="FF000000"/>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style="medium">
        <color rgb="FF000000"/>
      </left>
      <right/>
      <top style="dashed">
        <color rgb="FF000000"/>
      </top>
      <bottom style="dashed">
        <color rgb="FF000000"/>
      </bottom>
      <diagonal/>
    </border>
    <border>
      <left/>
      <right/>
      <top style="dashed">
        <color rgb="FF000000"/>
      </top>
      <bottom style="dashed">
        <color rgb="FF000000"/>
      </bottom>
      <diagonal/>
    </border>
    <border>
      <left/>
      <right style="medium">
        <color indexed="64"/>
      </right>
      <top style="dashed">
        <color rgb="FF000000"/>
      </top>
      <bottom style="dashed">
        <color rgb="FF000000"/>
      </bottom>
      <diagonal/>
    </border>
    <border>
      <left style="medium">
        <color rgb="FF000000"/>
      </left>
      <right/>
      <top style="dashed">
        <color rgb="FF000000"/>
      </top>
      <bottom style="medium">
        <color indexed="64"/>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rgb="FF000000"/>
      </left>
      <right style="thin">
        <color indexed="64"/>
      </right>
      <top style="hair">
        <color indexed="64"/>
      </top>
      <bottom style="hair">
        <color indexed="64"/>
      </bottom>
      <diagonal/>
    </border>
    <border>
      <left style="medium">
        <color rgb="FF000000"/>
      </left>
      <right style="thin">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rgb="FF000000"/>
      </left>
      <right/>
      <top style="thin">
        <color rgb="FF000000"/>
      </top>
      <bottom style="medium">
        <color rgb="FF00000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rgb="FF000000"/>
      </right>
      <top style="medium">
        <color indexed="64"/>
      </top>
      <bottom style="hair">
        <color indexed="64"/>
      </bottom>
      <diagonal/>
    </border>
    <border>
      <left style="thin">
        <color indexed="64"/>
      </left>
      <right style="thin">
        <color rgb="FF000000"/>
      </right>
      <top style="hair">
        <color indexed="64"/>
      </top>
      <bottom style="hair">
        <color indexed="64"/>
      </bottom>
      <diagonal/>
    </border>
    <border>
      <left style="thin">
        <color indexed="64"/>
      </left>
      <right style="thin">
        <color rgb="FF000000"/>
      </right>
      <top style="hair">
        <color indexed="64"/>
      </top>
      <bottom style="medium">
        <color indexed="64"/>
      </bottom>
      <diagonal/>
    </border>
    <border>
      <left style="medium">
        <color indexed="64"/>
      </left>
      <right style="thin">
        <color indexed="64"/>
      </right>
      <top style="hair">
        <color indexed="64"/>
      </top>
      <bottom style="medium">
        <color rgb="FF000000"/>
      </bottom>
      <diagonal/>
    </border>
    <border>
      <left style="thin">
        <color indexed="64"/>
      </left>
      <right style="thin">
        <color rgb="FF000000"/>
      </right>
      <top style="hair">
        <color indexed="64"/>
      </top>
      <bottom style="medium">
        <color rgb="FF000000"/>
      </bottom>
      <diagonal/>
    </border>
    <border>
      <left style="medium">
        <color indexed="64"/>
      </left>
      <right/>
      <top style="thin">
        <color indexed="64"/>
      </top>
      <bottom style="medium">
        <color rgb="FF000000"/>
      </bottom>
      <diagonal/>
    </border>
    <border>
      <left/>
      <right/>
      <top style="thin">
        <color indexed="64"/>
      </top>
      <bottom style="medium">
        <color rgb="FF000000"/>
      </bottom>
      <diagonal/>
    </border>
    <border>
      <left/>
      <right style="medium">
        <color indexed="64"/>
      </right>
      <top style="thin">
        <color indexed="64"/>
      </top>
      <bottom style="medium">
        <color rgb="FF000000"/>
      </bottom>
      <diagonal/>
    </border>
    <border>
      <left/>
      <right style="hair">
        <color indexed="64"/>
      </right>
      <top style="hair">
        <color indexed="64"/>
      </top>
      <bottom style="hair">
        <color indexed="64"/>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indexed="64"/>
      </right>
      <top style="thin">
        <color auto="1"/>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thin">
        <color auto="1"/>
      </top>
      <bottom style="thin">
        <color auto="1"/>
      </bottom>
      <diagonal/>
    </border>
    <border>
      <left style="thin">
        <color rgb="FF000000"/>
      </left>
      <right style="medium">
        <color indexed="64"/>
      </right>
      <top style="thin">
        <color rgb="FF000000"/>
      </top>
      <bottom style="thin">
        <color indexed="64"/>
      </bottom>
      <diagonal/>
    </border>
    <border>
      <left style="thin">
        <color rgb="FF000000"/>
      </left>
      <right style="medium">
        <color indexed="64"/>
      </right>
      <top/>
      <bottom style="thin">
        <color rgb="FF000000"/>
      </bottom>
      <diagonal/>
    </border>
    <border>
      <left/>
      <right style="hair">
        <color indexed="64"/>
      </right>
      <top style="medium">
        <color indexed="64"/>
      </top>
      <bottom style="hair">
        <color indexed="64"/>
      </bottom>
      <diagonal/>
    </border>
    <border>
      <left style="medium">
        <color indexed="64"/>
      </left>
      <right/>
      <top style="thin">
        <color indexed="64"/>
      </top>
      <bottom/>
      <diagonal/>
    </border>
    <border>
      <left style="medium">
        <color indexed="64"/>
      </left>
      <right/>
      <top style="hair">
        <color indexed="64"/>
      </top>
      <bottom style="medium">
        <color indexed="64"/>
      </bottom>
      <diagonal/>
    </border>
    <border>
      <left style="medium">
        <color indexed="64"/>
      </left>
      <right style="hair">
        <color rgb="FF000000"/>
      </right>
      <top style="medium">
        <color indexed="64"/>
      </top>
      <bottom style="hair">
        <color rgb="FF000000"/>
      </bottom>
      <diagonal/>
    </border>
    <border>
      <left style="medium">
        <color indexed="64"/>
      </left>
      <right style="hair">
        <color rgb="FF000000"/>
      </right>
      <top style="hair">
        <color rgb="FF000000"/>
      </top>
      <bottom style="hair">
        <color rgb="FF000000"/>
      </bottom>
      <diagonal/>
    </border>
    <border>
      <left/>
      <right/>
      <top style="medium">
        <color indexed="64"/>
      </top>
      <bottom style="hair">
        <color indexed="64"/>
      </bottom>
      <diagonal/>
    </border>
    <border>
      <left style="hair">
        <color indexed="64"/>
      </left>
      <right/>
      <top/>
      <bottom style="hair">
        <color indexed="64"/>
      </bottom>
      <diagonal/>
    </border>
    <border>
      <left style="hair">
        <color indexed="64"/>
      </left>
      <right/>
      <top/>
      <bottom style="medium">
        <color indexed="64"/>
      </bottom>
      <diagonal/>
    </border>
    <border>
      <left/>
      <right/>
      <top style="hair">
        <color indexed="64"/>
      </top>
      <bottom style="hair">
        <color indexed="64"/>
      </bottom>
      <diagonal/>
    </border>
    <border>
      <left/>
      <right/>
      <top style="hair">
        <color indexed="64"/>
      </top>
      <bottom style="medium">
        <color indexed="64"/>
      </bottom>
      <diagonal/>
    </border>
    <border>
      <left style="hair">
        <color indexed="64"/>
      </left>
      <right/>
      <top style="medium">
        <color indexed="64"/>
      </top>
      <bottom/>
      <diagonal/>
    </border>
    <border>
      <left style="hair">
        <color indexed="64"/>
      </left>
      <right/>
      <top style="medium">
        <color indexed="64"/>
      </top>
      <bottom style="hair">
        <color indexed="64"/>
      </bottom>
      <diagonal/>
    </border>
  </borders>
  <cellStyleXfs count="4">
    <xf numFmtId="0" fontId="0" fillId="0" borderId="0"/>
    <xf numFmtId="0" fontId="25" fillId="0" borderId="0"/>
    <xf numFmtId="9" fontId="62" fillId="0" borderId="0" applyFont="0" applyFill="0" applyBorder="0" applyAlignment="0" applyProtection="0"/>
    <xf numFmtId="164" fontId="62" fillId="0" borderId="0" applyFont="0" applyFill="0" applyBorder="0" applyAlignment="0" applyProtection="0"/>
  </cellStyleXfs>
  <cellXfs count="874">
    <xf numFmtId="0" fontId="0" fillId="0" borderId="0" xfId="0" applyAlignment="1">
      <alignment horizontal="left" vertical="top"/>
    </xf>
    <xf numFmtId="0" fontId="7" fillId="0" borderId="0" xfId="0" applyFont="1" applyAlignment="1">
      <alignment horizontal="left" vertical="top"/>
    </xf>
    <xf numFmtId="0" fontId="0" fillId="0" borderId="0" xfId="0" applyAlignment="1">
      <alignment horizontal="center" vertical="center"/>
    </xf>
    <xf numFmtId="0" fontId="0" fillId="0" borderId="0" xfId="0" applyAlignment="1">
      <alignment horizontal="right"/>
    </xf>
    <xf numFmtId="0" fontId="19" fillId="0" borderId="0" xfId="0" applyFont="1" applyAlignment="1">
      <alignment vertical="center"/>
    </xf>
    <xf numFmtId="0" fontId="9" fillId="0" borderId="13" xfId="0" applyFont="1" applyBorder="1" applyAlignment="1">
      <alignment horizontal="center" vertical="top" wrapText="1"/>
    </xf>
    <xf numFmtId="0" fontId="9" fillId="0" borderId="5" xfId="0" applyFont="1" applyBorder="1" applyAlignment="1">
      <alignment horizontal="center" vertical="top" wrapText="1"/>
    </xf>
    <xf numFmtId="0" fontId="9" fillId="0" borderId="14" xfId="0" applyFont="1" applyBorder="1" applyAlignment="1">
      <alignment horizontal="center" vertical="top"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0" fillId="0" borderId="48" xfId="0" applyBorder="1" applyAlignment="1">
      <alignment horizontal="left" vertical="center" wrapText="1"/>
    </xf>
    <xf numFmtId="0" fontId="0" fillId="0" borderId="0" xfId="0" applyAlignment="1">
      <alignment vertical="top" wrapText="1"/>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14" xfId="0" applyBorder="1" applyAlignment="1">
      <alignment horizontal="left" vertical="center" wrapText="1"/>
    </xf>
    <xf numFmtId="0" fontId="0" fillId="0" borderId="7" xfId="0" applyBorder="1" applyAlignment="1">
      <alignment horizontal="center" vertical="center" wrapText="1"/>
    </xf>
    <xf numFmtId="0" fontId="0" fillId="0" borderId="73" xfId="0" applyBorder="1" applyAlignment="1">
      <alignment horizontal="center" vertical="center" wrapText="1"/>
    </xf>
    <xf numFmtId="0" fontId="0" fillId="0" borderId="4" xfId="0" applyBorder="1" applyAlignment="1">
      <alignment horizontal="center" vertical="center" wrapText="1"/>
    </xf>
    <xf numFmtId="0" fontId="0" fillId="0" borderId="71" xfId="0" applyBorder="1" applyAlignment="1">
      <alignment horizontal="center" vertical="center" wrapText="1"/>
    </xf>
    <xf numFmtId="0" fontId="0" fillId="0" borderId="89" xfId="0" applyBorder="1" applyAlignment="1">
      <alignment horizontal="center" vertical="center" wrapText="1"/>
    </xf>
    <xf numFmtId="0" fontId="37" fillId="0" borderId="87" xfId="0" applyFont="1" applyBorder="1" applyAlignment="1">
      <alignment horizontal="center" vertical="center"/>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71"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37" fillId="0" borderId="17" xfId="0" applyFont="1" applyBorder="1" applyAlignment="1">
      <alignment horizontal="center" vertical="center"/>
    </xf>
    <xf numFmtId="0" fontId="0" fillId="0" borderId="5" xfId="0" applyBorder="1" applyAlignment="1">
      <alignment horizontal="center" vertical="center" wrapText="1"/>
    </xf>
    <xf numFmtId="0" fontId="0" fillId="0" borderId="74" xfId="0" applyBorder="1" applyAlignment="1">
      <alignment horizontal="center" vertical="center" wrapText="1"/>
    </xf>
    <xf numFmtId="0" fontId="0" fillId="0" borderId="86" xfId="0" applyBorder="1" applyAlignment="1">
      <alignment vertical="center" wrapText="1"/>
    </xf>
    <xf numFmtId="0" fontId="0" fillId="0" borderId="92" xfId="0" applyBorder="1" applyAlignment="1">
      <alignment horizontal="center" vertical="center" wrapText="1"/>
    </xf>
    <xf numFmtId="0" fontId="0" fillId="0" borderId="82" xfId="0" applyBorder="1" applyAlignment="1">
      <alignment horizontal="center" vertical="center" wrapText="1"/>
    </xf>
    <xf numFmtId="0" fontId="0" fillId="0" borderId="35" xfId="0" applyBorder="1" applyAlignment="1">
      <alignment horizontal="center" vertical="center" wrapText="1"/>
    </xf>
    <xf numFmtId="0" fontId="12" fillId="0" borderId="93"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37" fillId="0" borderId="0" xfId="0" applyFont="1" applyAlignment="1">
      <alignment horizontal="center" vertical="center"/>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9" fillId="0" borderId="0" xfId="0" applyFont="1" applyAlignment="1">
      <alignment vertical="center" wrapText="1"/>
    </xf>
    <xf numFmtId="0" fontId="0" fillId="0" borderId="0" xfId="0" applyAlignment="1">
      <alignment vertical="center" wrapText="1"/>
    </xf>
    <xf numFmtId="0" fontId="7" fillId="0" borderId="0" xfId="0" applyFont="1" applyAlignment="1">
      <alignment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9" fillId="0" borderId="0" xfId="0" applyFont="1" applyAlignment="1">
      <alignment vertical="top" wrapText="1"/>
    </xf>
    <xf numFmtId="1" fontId="3" fillId="0" borderId="0" xfId="0" applyNumberFormat="1" applyFont="1" applyAlignment="1">
      <alignment vertical="top" shrinkToFit="1"/>
    </xf>
    <xf numFmtId="0" fontId="4" fillId="0" borderId="0" xfId="0" applyFont="1" applyAlignment="1">
      <alignment vertical="top" wrapText="1"/>
    </xf>
    <xf numFmtId="0" fontId="38" fillId="0" borderId="92" xfId="0" applyFont="1" applyBorder="1" applyAlignment="1">
      <alignment horizontal="center" vertical="center" wrapText="1"/>
    </xf>
    <xf numFmtId="0" fontId="38" fillId="0" borderId="7" xfId="0" applyFont="1" applyBorder="1" applyAlignment="1">
      <alignment horizontal="center" vertical="center" wrapText="1"/>
    </xf>
    <xf numFmtId="0" fontId="38" fillId="0" borderId="82"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1" xfId="0" applyFont="1" applyBorder="1" applyAlignment="1">
      <alignment horizontal="center" vertical="center" wrapText="1"/>
    </xf>
    <xf numFmtId="0" fontId="12" fillId="0" borderId="102" xfId="0" applyFont="1" applyBorder="1" applyAlignment="1">
      <alignment horizontal="center" vertical="center" wrapText="1"/>
    </xf>
    <xf numFmtId="0" fontId="12" fillId="0" borderId="101" xfId="0" applyFont="1" applyBorder="1" applyAlignment="1">
      <alignment horizontal="center" vertical="center" wrapText="1"/>
    </xf>
    <xf numFmtId="0" fontId="0" fillId="0" borderId="103" xfId="0" applyBorder="1" applyAlignment="1">
      <alignment horizontal="center" vertical="center"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25" fillId="0" borderId="60" xfId="0" applyFont="1" applyBorder="1" applyAlignment="1">
      <alignment horizontal="center" vertical="center" wrapText="1"/>
    </xf>
    <xf numFmtId="0" fontId="13" fillId="0" borderId="116" xfId="0" applyFont="1" applyBorder="1" applyAlignment="1">
      <alignment horizontal="center" vertical="center" wrapText="1"/>
    </xf>
    <xf numFmtId="0" fontId="7" fillId="0" borderId="60"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7" fillId="0" borderId="125" xfId="0" applyFont="1" applyBorder="1" applyAlignment="1">
      <alignment horizontal="center" vertical="center" wrapText="1"/>
    </xf>
    <xf numFmtId="0" fontId="7" fillId="0" borderId="127" xfId="0" applyFont="1" applyBorder="1" applyAlignment="1">
      <alignment horizontal="center" vertical="center" wrapText="1"/>
    </xf>
    <xf numFmtId="0" fontId="0" fillId="0" borderId="125" xfId="0" applyBorder="1" applyAlignment="1">
      <alignment horizontal="center" vertical="center" wrapText="1"/>
    </xf>
    <xf numFmtId="0" fontId="0" fillId="0" borderId="127" xfId="0" applyBorder="1" applyAlignment="1">
      <alignment horizontal="center" vertical="center" wrapText="1"/>
    </xf>
    <xf numFmtId="0" fontId="7" fillId="0" borderId="64"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2" fontId="7" fillId="0" borderId="64" xfId="0" applyNumberFormat="1" applyFont="1" applyBorder="1" applyAlignment="1">
      <alignment horizontal="center" vertical="center" wrapText="1"/>
    </xf>
    <xf numFmtId="2" fontId="7" fillId="0" borderId="61" xfId="0" applyNumberFormat="1" applyFont="1" applyBorder="1" applyAlignment="1">
      <alignment horizontal="center" vertical="center" wrapText="1"/>
    </xf>
    <xf numFmtId="2" fontId="7" fillId="0" borderId="62" xfId="0" applyNumberFormat="1" applyFont="1" applyBorder="1" applyAlignment="1">
      <alignment horizontal="center" vertical="center" wrapText="1"/>
    </xf>
    <xf numFmtId="2" fontId="7" fillId="0" borderId="63" xfId="0" applyNumberFormat="1" applyFont="1" applyBorder="1" applyAlignment="1">
      <alignment horizontal="center" vertical="center" wrapText="1"/>
    </xf>
    <xf numFmtId="2" fontId="7" fillId="0" borderId="65" xfId="0" applyNumberFormat="1" applyFont="1" applyBorder="1" applyAlignment="1">
      <alignment horizontal="center" vertical="center" wrapText="1"/>
    </xf>
    <xf numFmtId="2" fontId="7" fillId="0" borderId="66" xfId="0" applyNumberFormat="1" applyFont="1" applyBorder="1" applyAlignment="1">
      <alignment horizontal="center" vertical="center" wrapText="1"/>
    </xf>
    <xf numFmtId="2" fontId="12" fillId="0" borderId="65" xfId="0" applyNumberFormat="1" applyFont="1" applyBorder="1" applyAlignment="1">
      <alignment horizontal="center" vertical="center" wrapText="1"/>
    </xf>
    <xf numFmtId="2" fontId="12" fillId="0" borderId="66" xfId="0" applyNumberFormat="1" applyFont="1" applyBorder="1" applyAlignment="1">
      <alignment horizontal="center" vertical="center" wrapText="1"/>
    </xf>
    <xf numFmtId="0" fontId="11" fillId="0" borderId="118" xfId="0" applyFont="1" applyBorder="1" applyAlignment="1">
      <alignment horizontal="center" vertical="center"/>
    </xf>
    <xf numFmtId="0" fontId="11" fillId="0" borderId="62" xfId="0" applyFont="1" applyBorder="1" applyAlignment="1">
      <alignment horizontal="center" vertical="center"/>
    </xf>
    <xf numFmtId="0" fontId="11" fillId="0" borderId="63" xfId="0" applyFont="1" applyBorder="1" applyAlignment="1">
      <alignment horizontal="center" vertical="center"/>
    </xf>
    <xf numFmtId="0" fontId="15" fillId="0" borderId="64" xfId="0" applyFont="1" applyBorder="1" applyAlignment="1">
      <alignment horizontal="center" vertical="center" wrapText="1"/>
    </xf>
    <xf numFmtId="0" fontId="15" fillId="0" borderId="119" xfId="0" applyFont="1" applyBorder="1" applyAlignment="1">
      <alignment horizontal="center" vertical="center" wrapText="1"/>
    </xf>
    <xf numFmtId="0" fontId="15" fillId="0" borderId="120" xfId="0" applyFont="1" applyBorder="1" applyAlignment="1">
      <alignment horizontal="center" vertical="center" wrapText="1"/>
    </xf>
    <xf numFmtId="0" fontId="15" fillId="0" borderId="65" xfId="0" applyFont="1" applyBorder="1" applyAlignment="1">
      <alignment horizontal="center" vertical="center" wrapText="1"/>
    </xf>
    <xf numFmtId="0" fontId="15" fillId="0" borderId="66" xfId="0" applyFont="1" applyBorder="1" applyAlignment="1">
      <alignment horizontal="center" vertical="center" wrapText="1"/>
    </xf>
    <xf numFmtId="0" fontId="15" fillId="0" borderId="122" xfId="0" applyFont="1" applyBorder="1" applyAlignment="1">
      <alignment horizontal="center" vertical="center" wrapText="1"/>
    </xf>
    <xf numFmtId="0" fontId="15" fillId="0" borderId="123" xfId="0" applyFont="1" applyBorder="1" applyAlignment="1">
      <alignment horizontal="center" vertical="center" wrapText="1"/>
    </xf>
    <xf numFmtId="0" fontId="15" fillId="0" borderId="124" xfId="0" applyFont="1" applyBorder="1" applyAlignment="1">
      <alignment horizontal="center" vertical="center" wrapText="1"/>
    </xf>
    <xf numFmtId="0" fontId="7" fillId="0" borderId="126" xfId="0" applyFont="1" applyBorder="1" applyAlignment="1">
      <alignment horizontal="center" vertical="center" wrapText="1"/>
    </xf>
    <xf numFmtId="0" fontId="7" fillId="0" borderId="119" xfId="0" applyFont="1" applyBorder="1" applyAlignment="1">
      <alignment horizontal="center" vertical="center" wrapText="1"/>
    </xf>
    <xf numFmtId="0" fontId="7" fillId="0" borderId="120" xfId="0" applyFont="1" applyBorder="1" applyAlignment="1">
      <alignment horizontal="center" vertical="center" wrapText="1"/>
    </xf>
    <xf numFmtId="0" fontId="7" fillId="0" borderId="122" xfId="0" applyFont="1" applyBorder="1" applyAlignment="1">
      <alignment horizontal="center" vertical="center" wrapText="1"/>
    </xf>
    <xf numFmtId="0" fontId="7" fillId="0" borderId="123" xfId="0" applyFont="1" applyBorder="1" applyAlignment="1">
      <alignment horizontal="center" vertical="center" wrapText="1"/>
    </xf>
    <xf numFmtId="0" fontId="7" fillId="0" borderId="124"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121" xfId="0" applyFont="1" applyBorder="1" applyAlignment="1">
      <alignment horizontal="center" vertical="center" wrapText="1"/>
    </xf>
    <xf numFmtId="0" fontId="16" fillId="0" borderId="125" xfId="0" applyFont="1" applyBorder="1" applyAlignment="1">
      <alignment horizontal="center" vertical="center" wrapText="1"/>
    </xf>
    <xf numFmtId="0" fontId="0" fillId="0" borderId="119" xfId="0" applyBorder="1" applyAlignment="1">
      <alignment horizontal="center" vertical="center" wrapText="1"/>
    </xf>
    <xf numFmtId="0" fontId="0" fillId="0" borderId="120"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7" fillId="0" borderId="60" xfId="0" applyFont="1" applyBorder="1" applyAlignment="1">
      <alignment horizontal="center" wrapText="1"/>
    </xf>
    <xf numFmtId="0" fontId="7" fillId="0" borderId="125" xfId="0" applyFont="1" applyBorder="1" applyAlignment="1">
      <alignment horizontal="center" wrapText="1"/>
    </xf>
    <xf numFmtId="0" fontId="13" fillId="0" borderId="117" xfId="0" applyFont="1" applyBorder="1" applyAlignment="1">
      <alignment horizontal="center" wrapText="1"/>
    </xf>
    <xf numFmtId="0" fontId="0" fillId="0" borderId="126" xfId="0" applyBorder="1" applyAlignment="1">
      <alignment horizontal="center" vertical="center" wrapText="1"/>
    </xf>
    <xf numFmtId="0" fontId="7" fillId="0" borderId="127" xfId="0" applyFont="1" applyBorder="1" applyAlignment="1">
      <alignment horizontal="center" wrapText="1"/>
    </xf>
    <xf numFmtId="0" fontId="0" fillId="0" borderId="128" xfId="0" applyBorder="1" applyAlignment="1">
      <alignment horizontal="center" vertical="center" wrapText="1"/>
    </xf>
    <xf numFmtId="0" fontId="0" fillId="0" borderId="129" xfId="0" applyBorder="1" applyAlignment="1">
      <alignment horizontal="center" vertical="center" wrapText="1"/>
    </xf>
    <xf numFmtId="0" fontId="15" fillId="0" borderId="0" xfId="0" applyFont="1" applyAlignment="1">
      <alignment horizontal="center" vertical="center" wrapText="1"/>
    </xf>
    <xf numFmtId="0" fontId="13" fillId="0" borderId="130" xfId="0" applyFont="1" applyBorder="1" applyAlignment="1">
      <alignment horizontal="center" vertical="center"/>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27" fillId="0" borderId="0" xfId="0" applyFont="1" applyAlignment="1">
      <alignment horizontal="left" vertical="top"/>
    </xf>
    <xf numFmtId="0" fontId="7" fillId="0" borderId="0" xfId="0" applyFont="1" applyAlignment="1">
      <alignment vertical="top" wrapText="1"/>
    </xf>
    <xf numFmtId="0" fontId="22" fillId="0" borderId="0" xfId="0" applyFont="1" applyAlignment="1">
      <alignment vertical="center" wrapText="1"/>
    </xf>
    <xf numFmtId="0" fontId="5" fillId="0" borderId="0" xfId="0" applyFont="1" applyAlignment="1">
      <alignment vertical="center" wrapText="1"/>
    </xf>
    <xf numFmtId="0" fontId="37" fillId="0" borderId="0" xfId="0" applyFont="1" applyAlignment="1">
      <alignment vertical="center"/>
    </xf>
    <xf numFmtId="0" fontId="16" fillId="0" borderId="0" xfId="0" applyFont="1" applyAlignment="1">
      <alignment horizontal="left" vertical="center" wrapText="1"/>
    </xf>
    <xf numFmtId="0" fontId="0" fillId="0" borderId="0" xfId="0" applyAlignment="1">
      <alignment horizontal="left" vertical="center" wrapText="1"/>
    </xf>
    <xf numFmtId="1" fontId="14" fillId="0" borderId="0" xfId="0" applyNumberFormat="1" applyFont="1" applyAlignment="1">
      <alignment vertical="top" shrinkToFit="1"/>
    </xf>
    <xf numFmtId="0" fontId="6" fillId="0" borderId="0" xfId="0" applyFont="1" applyAlignment="1">
      <alignment vertical="top" wrapText="1"/>
    </xf>
    <xf numFmtId="0" fontId="16" fillId="0" borderId="138" xfId="0" applyFont="1" applyBorder="1" applyAlignment="1">
      <alignment horizontal="left" vertical="center" wrapText="1"/>
    </xf>
    <xf numFmtId="0" fontId="0" fillId="0" borderId="139" xfId="0" applyBorder="1" applyAlignment="1">
      <alignment horizontal="left" vertical="center" wrapText="1"/>
    </xf>
    <xf numFmtId="0" fontId="16" fillId="0" borderId="130" xfId="0" applyFont="1" applyBorder="1" applyAlignment="1">
      <alignment horizontal="left" vertical="center" wrapText="1"/>
    </xf>
    <xf numFmtId="0" fontId="0" fillId="0" borderId="140" xfId="0" applyBorder="1" applyAlignment="1">
      <alignment horizontal="left" vertical="center" wrapText="1"/>
    </xf>
    <xf numFmtId="0" fontId="16" fillId="0" borderId="141" xfId="0" applyFont="1" applyBorder="1" applyAlignment="1">
      <alignment horizontal="left" vertical="center" wrapText="1"/>
    </xf>
    <xf numFmtId="0" fontId="0" fillId="0" borderId="142" xfId="0" applyBorder="1" applyAlignment="1">
      <alignment horizontal="left" vertical="center" wrapText="1"/>
    </xf>
    <xf numFmtId="0" fontId="0" fillId="0" borderId="80" xfId="0" applyBorder="1" applyAlignment="1">
      <alignment horizontal="center" vertical="center" wrapText="1"/>
    </xf>
    <xf numFmtId="0" fontId="0" fillId="0" borderId="143" xfId="0" applyBorder="1" applyAlignment="1">
      <alignment horizontal="center" vertical="center" wrapText="1"/>
    </xf>
    <xf numFmtId="0" fontId="7" fillId="0" borderId="59" xfId="0" applyFont="1" applyBorder="1" applyAlignment="1">
      <alignment horizontal="center" vertical="center" wrapText="1"/>
    </xf>
    <xf numFmtId="165" fontId="0" fillId="0" borderId="11" xfId="0" applyNumberFormat="1" applyBorder="1" applyAlignment="1">
      <alignment horizontal="center" vertical="center" wrapText="1"/>
    </xf>
    <xf numFmtId="165" fontId="0" fillId="0" borderId="47" xfId="0" applyNumberFormat="1" applyBorder="1" applyAlignment="1">
      <alignment horizontal="center" vertical="center" wrapText="1"/>
    </xf>
    <xf numFmtId="0" fontId="7" fillId="0" borderId="43" xfId="0" applyFont="1" applyBorder="1" applyAlignment="1">
      <alignment horizontal="center" vertical="center" wrapText="1"/>
    </xf>
    <xf numFmtId="0" fontId="7" fillId="0" borderId="45" xfId="0" applyFont="1" applyBorder="1" applyAlignment="1">
      <alignment horizontal="center" vertical="center" wrapText="1"/>
    </xf>
    <xf numFmtId="0" fontId="12" fillId="0" borderId="144" xfId="0" applyFont="1" applyBorder="1" applyAlignment="1">
      <alignment horizontal="center" vertical="center" wrapText="1"/>
    </xf>
    <xf numFmtId="0" fontId="42" fillId="0" borderId="0" xfId="0" applyFont="1" applyAlignment="1">
      <alignment horizontal="right" vertical="center" wrapText="1"/>
    </xf>
    <xf numFmtId="0" fontId="16" fillId="0" borderId="130" xfId="0" applyFont="1" applyBorder="1" applyAlignment="1">
      <alignment horizontal="center" vertical="center" wrapText="1"/>
    </xf>
    <xf numFmtId="165" fontId="46" fillId="0" borderId="62" xfId="0" applyNumberFormat="1" applyFont="1" applyBorder="1" applyAlignment="1">
      <alignment horizontal="center" vertical="center" wrapText="1"/>
    </xf>
    <xf numFmtId="0" fontId="46" fillId="0" borderId="63" xfId="0" applyFont="1" applyBorder="1" applyAlignment="1">
      <alignment horizontal="center" vertical="center" wrapText="1"/>
    </xf>
    <xf numFmtId="0" fontId="46" fillId="0" borderId="64" xfId="0" applyFont="1" applyBorder="1" applyAlignment="1">
      <alignment horizontal="center" vertical="center" wrapText="1"/>
    </xf>
    <xf numFmtId="165" fontId="46" fillId="0" borderId="65" xfId="0" applyNumberFormat="1" applyFont="1" applyBorder="1" applyAlignment="1">
      <alignment horizontal="center" vertical="center" wrapText="1"/>
    </xf>
    <xf numFmtId="0" fontId="46" fillId="0" borderId="66" xfId="0" applyFont="1" applyBorder="1" applyAlignment="1">
      <alignment horizontal="center" vertical="center" wrapText="1"/>
    </xf>
    <xf numFmtId="165" fontId="46" fillId="0" borderId="64" xfId="0" applyNumberFormat="1" applyFont="1" applyBorder="1" applyAlignment="1">
      <alignment horizontal="center" vertical="center" wrapText="1"/>
    </xf>
    <xf numFmtId="0" fontId="47" fillId="0" borderId="65" xfId="0" applyFont="1" applyBorder="1" applyAlignment="1">
      <alignment horizontal="center" vertical="center" wrapText="1"/>
    </xf>
    <xf numFmtId="0" fontId="47" fillId="0" borderId="66" xfId="0" applyFont="1" applyBorder="1" applyAlignment="1">
      <alignment horizontal="center" vertical="center" wrapText="1"/>
    </xf>
    <xf numFmtId="165" fontId="46" fillId="0" borderId="66" xfId="0" applyNumberFormat="1" applyFont="1" applyBorder="1" applyAlignment="1">
      <alignment horizontal="center" vertical="center" wrapText="1"/>
    </xf>
    <xf numFmtId="165" fontId="46" fillId="0" borderId="122" xfId="0" applyNumberFormat="1" applyFont="1" applyBorder="1" applyAlignment="1">
      <alignment horizontal="center" vertical="center" wrapText="1"/>
    </xf>
    <xf numFmtId="165" fontId="47" fillId="0" borderId="65" xfId="0" applyNumberFormat="1" applyFont="1" applyBorder="1" applyAlignment="1">
      <alignment horizontal="center" vertical="center" wrapText="1"/>
    </xf>
    <xf numFmtId="165" fontId="47" fillId="0" borderId="66" xfId="0" applyNumberFormat="1" applyFont="1" applyBorder="1" applyAlignment="1">
      <alignment horizontal="center" vertical="center" wrapText="1"/>
    </xf>
    <xf numFmtId="0" fontId="0" fillId="3" borderId="0" xfId="0" applyFill="1" applyAlignment="1">
      <alignment vertical="top"/>
    </xf>
    <xf numFmtId="0" fontId="16" fillId="0" borderId="139" xfId="0" applyFont="1" applyBorder="1" applyAlignment="1">
      <alignment horizontal="left" vertical="center" wrapText="1"/>
    </xf>
    <xf numFmtId="0" fontId="25" fillId="0" borderId="46" xfId="0" applyFont="1" applyBorder="1" applyAlignment="1">
      <alignment horizontal="center" vertical="center" wrapText="1"/>
    </xf>
    <xf numFmtId="0" fontId="43" fillId="0" borderId="144" xfId="0" applyFont="1" applyBorder="1" applyAlignment="1">
      <alignment horizontal="center" vertical="center" wrapText="1"/>
    </xf>
    <xf numFmtId="0" fontId="43" fillId="0" borderId="70" xfId="0" applyFont="1" applyBorder="1" applyAlignment="1">
      <alignment horizontal="center" vertical="center" wrapText="1"/>
    </xf>
    <xf numFmtId="0" fontId="44" fillId="0" borderId="70" xfId="0" applyFont="1" applyBorder="1" applyAlignment="1">
      <alignment horizontal="center" vertical="center" wrapText="1"/>
    </xf>
    <xf numFmtId="0" fontId="36" fillId="2" borderId="16" xfId="0" applyFont="1" applyFill="1" applyBorder="1" applyAlignment="1">
      <alignment vertical="top" wrapText="1"/>
    </xf>
    <xf numFmtId="0" fontId="13" fillId="0" borderId="4" xfId="0" applyFont="1" applyBorder="1" applyAlignment="1">
      <alignment horizontal="center" vertical="center" wrapText="1"/>
    </xf>
    <xf numFmtId="0" fontId="48" fillId="0" borderId="46" xfId="0" applyFont="1" applyBorder="1" applyAlignment="1">
      <alignment horizontal="center" vertical="center" wrapText="1"/>
    </xf>
    <xf numFmtId="0" fontId="36" fillId="2" borderId="16" xfId="0" applyFont="1" applyFill="1" applyBorder="1" applyAlignment="1">
      <alignment horizontal="center" vertical="top" wrapText="1"/>
    </xf>
    <xf numFmtId="165" fontId="12" fillId="0" borderId="71" xfId="0" applyNumberFormat="1" applyFont="1" applyBorder="1" applyAlignment="1">
      <alignment horizontal="center" vertical="center" wrapText="1"/>
    </xf>
    <xf numFmtId="0" fontId="0" fillId="0" borderId="153" xfId="0" applyBorder="1" applyAlignment="1">
      <alignment horizontal="center" vertical="center" wrapText="1"/>
    </xf>
    <xf numFmtId="0" fontId="0" fillId="0" borderId="154" xfId="0" applyBorder="1" applyAlignment="1">
      <alignment horizontal="center" vertical="center" wrapText="1"/>
    </xf>
    <xf numFmtId="0" fontId="0" fillId="0" borderId="130" xfId="0" applyBorder="1" applyAlignment="1">
      <alignment horizontal="center" vertical="center" wrapText="1"/>
    </xf>
    <xf numFmtId="0" fontId="44" fillId="0" borderId="144" xfId="0" applyFont="1" applyBorder="1" applyAlignment="1">
      <alignment horizontal="center" vertical="center" wrapText="1"/>
    </xf>
    <xf numFmtId="0" fontId="0" fillId="0" borderId="72" xfId="0" applyBorder="1" applyAlignment="1">
      <alignment horizontal="center" vertical="center" wrapText="1"/>
    </xf>
    <xf numFmtId="0" fontId="7" fillId="0" borderId="0" xfId="0" applyFont="1" applyAlignment="1">
      <alignment horizontal="center" vertical="center"/>
    </xf>
    <xf numFmtId="0" fontId="0" fillId="0" borderId="79" xfId="0" applyBorder="1" applyAlignment="1">
      <alignment horizontal="center" vertical="center" wrapText="1"/>
    </xf>
    <xf numFmtId="0" fontId="0" fillId="0" borderId="84" xfId="0" applyBorder="1" applyAlignment="1">
      <alignment horizontal="center" vertical="center" wrapText="1"/>
    </xf>
    <xf numFmtId="0" fontId="0" fillId="0" borderId="68" xfId="0" applyBorder="1" applyAlignment="1">
      <alignment horizontal="center" vertical="center" wrapText="1"/>
    </xf>
    <xf numFmtId="0" fontId="0" fillId="0" borderId="131" xfId="0" applyBorder="1" applyAlignment="1">
      <alignment horizontal="center" vertical="center" wrapText="1"/>
    </xf>
    <xf numFmtId="0" fontId="0" fillId="0" borderId="69" xfId="0" applyBorder="1" applyAlignment="1">
      <alignment horizontal="center" vertical="center" wrapText="1"/>
    </xf>
    <xf numFmtId="0" fontId="38" fillId="0" borderId="79" xfId="0" applyFont="1" applyBorder="1" applyAlignment="1">
      <alignment horizontal="center" vertical="center" wrapText="1"/>
    </xf>
    <xf numFmtId="0" fontId="38" fillId="0" borderId="80" xfId="0" applyFont="1" applyBorder="1" applyAlignment="1">
      <alignment horizontal="center" vertical="center" wrapText="1"/>
    </xf>
    <xf numFmtId="0" fontId="38" fillId="0" borderId="84" xfId="0" applyFont="1" applyBorder="1" applyAlignment="1">
      <alignment horizontal="center" vertical="center" wrapText="1"/>
    </xf>
    <xf numFmtId="0" fontId="38" fillId="0" borderId="68" xfId="0" applyFont="1" applyBorder="1" applyAlignment="1">
      <alignment horizontal="center" vertical="center" wrapText="1"/>
    </xf>
    <xf numFmtId="0" fontId="49" fillId="0" borderId="75" xfId="0" applyFont="1" applyBorder="1" applyAlignment="1">
      <alignment horizontal="center" vertical="center" wrapText="1"/>
    </xf>
    <xf numFmtId="0" fontId="49" fillId="0" borderId="4" xfId="0" applyFont="1" applyBorder="1" applyAlignment="1">
      <alignment horizontal="center" vertical="center" wrapText="1"/>
    </xf>
    <xf numFmtId="0" fontId="49" fillId="0" borderId="70" xfId="0" applyFont="1" applyBorder="1" applyAlignment="1">
      <alignment horizontal="center" vertical="center" wrapText="1"/>
    </xf>
    <xf numFmtId="0" fontId="10" fillId="2" borderId="15" xfId="0" applyFont="1" applyFill="1" applyBorder="1" applyAlignment="1">
      <alignment horizontal="left" vertical="top" wrapText="1"/>
    </xf>
    <xf numFmtId="165" fontId="46" fillId="0" borderId="61" xfId="0" applyNumberFormat="1" applyFont="1" applyBorder="1" applyAlignment="1">
      <alignment horizontal="center" vertical="center" wrapText="1"/>
    </xf>
    <xf numFmtId="165" fontId="47" fillId="0" borderId="123" xfId="0" applyNumberFormat="1" applyFont="1" applyBorder="1" applyAlignment="1">
      <alignment horizontal="center" vertical="center" wrapText="1"/>
    </xf>
    <xf numFmtId="165" fontId="47" fillId="0" borderId="124" xfId="0" applyNumberFormat="1" applyFont="1" applyBorder="1" applyAlignment="1">
      <alignment horizontal="center" vertical="center" wrapText="1"/>
    </xf>
    <xf numFmtId="165" fontId="46" fillId="0" borderId="63" xfId="0" applyNumberFormat="1" applyFont="1" applyBorder="1" applyAlignment="1">
      <alignment horizontal="center" vertical="center" wrapText="1"/>
    </xf>
    <xf numFmtId="2" fontId="7" fillId="0" borderId="122" xfId="0" applyNumberFormat="1" applyFont="1" applyBorder="1" applyAlignment="1">
      <alignment horizontal="center" vertical="center" wrapText="1"/>
    </xf>
    <xf numFmtId="2" fontId="12" fillId="0" borderId="123" xfId="0" applyNumberFormat="1" applyFont="1" applyBorder="1" applyAlignment="1">
      <alignment horizontal="center" vertical="center" wrapText="1"/>
    </xf>
    <xf numFmtId="2" fontId="12" fillId="0" borderId="124" xfId="0" applyNumberFormat="1" applyFont="1" applyBorder="1" applyAlignment="1">
      <alignment horizontal="center" vertical="center" wrapText="1"/>
    </xf>
    <xf numFmtId="0" fontId="25" fillId="0" borderId="87" xfId="0" applyFont="1" applyBorder="1" applyAlignment="1">
      <alignment horizontal="center" vertical="center" wrapText="1"/>
    </xf>
    <xf numFmtId="0" fontId="0" fillId="0" borderId="28" xfId="0" applyBorder="1" applyAlignment="1">
      <alignment horizontal="center" vertical="center" wrapText="1"/>
    </xf>
    <xf numFmtId="0" fontId="25" fillId="0" borderId="0" xfId="1" applyAlignment="1">
      <alignment horizontal="left" vertical="top"/>
    </xf>
    <xf numFmtId="0" fontId="9" fillId="0" borderId="13" xfId="1" applyFont="1" applyBorder="1" applyAlignment="1">
      <alignment horizontal="center" vertical="top" wrapText="1"/>
    </xf>
    <xf numFmtId="0" fontId="9" fillId="0" borderId="14" xfId="1" applyFont="1" applyBorder="1" applyAlignment="1">
      <alignment horizontal="center" vertical="top" wrapText="1"/>
    </xf>
    <xf numFmtId="0" fontId="19" fillId="0" borderId="0" xfId="1" applyFont="1" applyAlignment="1">
      <alignment vertical="center"/>
    </xf>
    <xf numFmtId="0" fontId="25" fillId="0" borderId="0" xfId="1" applyAlignment="1">
      <alignment horizontal="right"/>
    </xf>
    <xf numFmtId="0" fontId="7" fillId="0" borderId="0" xfId="1" applyFont="1" applyAlignment="1">
      <alignment horizontal="left" vertical="top"/>
    </xf>
    <xf numFmtId="0" fontId="25" fillId="0" borderId="0" xfId="1" applyAlignment="1">
      <alignment horizontal="center" vertical="center"/>
    </xf>
    <xf numFmtId="0" fontId="25" fillId="0" borderId="0" xfId="1" applyAlignment="1">
      <alignment horizontal="right" vertical="center"/>
    </xf>
    <xf numFmtId="0" fontId="0" fillId="0" borderId="168" xfId="0" applyBorder="1" applyAlignment="1">
      <alignment horizontal="center" vertical="center" wrapText="1"/>
    </xf>
    <xf numFmtId="0" fontId="25" fillId="0" borderId="122" xfId="1" applyBorder="1" applyAlignment="1">
      <alignment horizontal="center" vertical="center" wrapText="1"/>
    </xf>
    <xf numFmtId="0" fontId="25" fillId="0" borderId="123" xfId="1" applyBorder="1" applyAlignment="1">
      <alignment horizontal="center" vertical="center" wrapText="1"/>
    </xf>
    <xf numFmtId="0" fontId="25" fillId="0" borderId="124" xfId="1" applyBorder="1" applyAlignment="1">
      <alignment horizontal="center" vertical="center" wrapText="1"/>
    </xf>
    <xf numFmtId="0" fontId="25" fillId="0" borderId="125" xfId="1" applyBorder="1" applyAlignment="1">
      <alignment horizontal="center" vertical="center" wrapText="1"/>
    </xf>
    <xf numFmtId="0" fontId="25" fillId="0" borderId="164" xfId="1" applyBorder="1" applyAlignment="1">
      <alignment horizontal="center" vertical="center" wrapText="1"/>
    </xf>
    <xf numFmtId="0" fontId="25" fillId="0" borderId="60" xfId="1" applyBorder="1" applyAlignment="1">
      <alignment horizontal="center" vertical="center" wrapText="1"/>
    </xf>
    <xf numFmtId="0" fontId="52" fillId="0" borderId="59" xfId="1" applyFont="1" applyBorder="1" applyAlignment="1">
      <alignment horizontal="center" vertical="center" wrapText="1"/>
    </xf>
    <xf numFmtId="165" fontId="7" fillId="0" borderId="61" xfId="1" applyNumberFormat="1" applyFont="1" applyBorder="1" applyAlignment="1">
      <alignment horizontal="center" vertical="center" wrapText="1"/>
    </xf>
    <xf numFmtId="165" fontId="7" fillId="0" borderId="62" xfId="1" applyNumberFormat="1" applyFont="1" applyBorder="1" applyAlignment="1">
      <alignment horizontal="center" vertical="center" wrapText="1"/>
    </xf>
    <xf numFmtId="165" fontId="7" fillId="0" borderId="63" xfId="1" applyNumberFormat="1" applyFont="1" applyBorder="1" applyAlignment="1">
      <alignment horizontal="center" vertical="center" wrapText="1"/>
    </xf>
    <xf numFmtId="0" fontId="25" fillId="0" borderId="61" xfId="1" applyBorder="1" applyAlignment="1">
      <alignment horizontal="center" vertical="center" wrapText="1"/>
    </xf>
    <xf numFmtId="0" fontId="25" fillId="0" borderId="62" xfId="1" applyBorder="1" applyAlignment="1">
      <alignment horizontal="center" vertical="center" wrapText="1"/>
    </xf>
    <xf numFmtId="0" fontId="25" fillId="0" borderId="63" xfId="1" applyBorder="1" applyAlignment="1">
      <alignment horizontal="center" vertical="center" wrapText="1"/>
    </xf>
    <xf numFmtId="0" fontId="52" fillId="0" borderId="60" xfId="1" applyFont="1" applyBorder="1" applyAlignment="1">
      <alignment horizontal="center" vertical="center" wrapText="1"/>
    </xf>
    <xf numFmtId="165" fontId="7" fillId="0" borderId="64" xfId="1" applyNumberFormat="1" applyFont="1" applyBorder="1" applyAlignment="1">
      <alignment horizontal="center" vertical="center" wrapText="1"/>
    </xf>
    <xf numFmtId="165" fontId="7" fillId="0" borderId="65" xfId="1" applyNumberFormat="1" applyFont="1" applyBorder="1" applyAlignment="1">
      <alignment horizontal="center" vertical="center" wrapText="1"/>
    </xf>
    <xf numFmtId="165" fontId="7" fillId="0" borderId="66" xfId="1" applyNumberFormat="1" applyFont="1" applyBorder="1" applyAlignment="1">
      <alignment horizontal="center" vertical="center" wrapText="1"/>
    </xf>
    <xf numFmtId="0" fontId="25" fillId="0" borderId="64" xfId="1" applyBorder="1" applyAlignment="1">
      <alignment horizontal="center" vertical="center" wrapText="1"/>
    </xf>
    <xf numFmtId="0" fontId="25" fillId="0" borderId="65" xfId="1" applyBorder="1" applyAlignment="1">
      <alignment horizontal="center" vertical="center" wrapText="1"/>
    </xf>
    <xf numFmtId="0" fontId="25" fillId="0" borderId="66" xfId="1" applyBorder="1" applyAlignment="1">
      <alignment horizontal="center" vertical="center" wrapText="1"/>
    </xf>
    <xf numFmtId="0" fontId="52" fillId="0" borderId="164" xfId="1" applyFont="1" applyBorder="1" applyAlignment="1">
      <alignment horizontal="center" vertical="center" wrapText="1"/>
    </xf>
    <xf numFmtId="165" fontId="7" fillId="0" borderId="165" xfId="1" applyNumberFormat="1" applyFont="1" applyBorder="1" applyAlignment="1">
      <alignment horizontal="center" vertical="center" wrapText="1"/>
    </xf>
    <xf numFmtId="165" fontId="54" fillId="0" borderId="166" xfId="1" applyNumberFormat="1" applyFont="1" applyBorder="1" applyAlignment="1">
      <alignment horizontal="center" vertical="center" wrapText="1"/>
    </xf>
    <xf numFmtId="165" fontId="54" fillId="0" borderId="167" xfId="1" applyNumberFormat="1" applyFont="1" applyBorder="1" applyAlignment="1">
      <alignment horizontal="center" vertical="center" wrapText="1"/>
    </xf>
    <xf numFmtId="0" fontId="52" fillId="0" borderId="127" xfId="1" applyFont="1" applyBorder="1" applyAlignment="1">
      <alignment horizontal="center" vertical="center" wrapText="1"/>
    </xf>
    <xf numFmtId="165" fontId="7" fillId="0" borderId="126" xfId="1" applyNumberFormat="1" applyFont="1" applyBorder="1" applyAlignment="1">
      <alignment horizontal="center" vertical="center" wrapText="1"/>
    </xf>
    <xf numFmtId="165" fontId="7" fillId="0" borderId="119" xfId="1" applyNumberFormat="1" applyFont="1" applyBorder="1" applyAlignment="1">
      <alignment horizontal="center" vertical="center" wrapText="1"/>
    </xf>
    <xf numFmtId="165" fontId="7" fillId="0" borderId="120" xfId="1" applyNumberFormat="1" applyFont="1" applyBorder="1" applyAlignment="1">
      <alignment horizontal="center" vertical="center" wrapText="1"/>
    </xf>
    <xf numFmtId="0" fontId="25" fillId="0" borderId="126" xfId="1" applyBorder="1" applyAlignment="1">
      <alignment horizontal="center" vertical="center" wrapText="1"/>
    </xf>
    <xf numFmtId="0" fontId="25" fillId="0" borderId="119" xfId="1" applyBorder="1" applyAlignment="1">
      <alignment horizontal="center" vertical="center" wrapText="1"/>
    </xf>
    <xf numFmtId="0" fontId="25" fillId="0" borderId="120" xfId="1" applyBorder="1" applyAlignment="1">
      <alignment horizontal="center" vertical="center" wrapText="1"/>
    </xf>
    <xf numFmtId="0" fontId="25" fillId="0" borderId="127" xfId="1" applyBorder="1" applyAlignment="1">
      <alignment horizontal="center" vertical="center" wrapText="1"/>
    </xf>
    <xf numFmtId="0" fontId="52" fillId="0" borderId="87" xfId="1" applyFont="1" applyBorder="1" applyAlignment="1">
      <alignment horizontal="center" vertical="center" wrapText="1"/>
    </xf>
    <xf numFmtId="165" fontId="7" fillId="0" borderId="169" xfId="1" applyNumberFormat="1" applyFont="1" applyBorder="1" applyAlignment="1">
      <alignment horizontal="center" vertical="center" wrapText="1"/>
    </xf>
    <xf numFmtId="165" fontId="7" fillId="0" borderId="170" xfId="1" applyNumberFormat="1" applyFont="1" applyBorder="1" applyAlignment="1">
      <alignment horizontal="center" vertical="center" wrapText="1"/>
    </xf>
    <xf numFmtId="165" fontId="7" fillId="0" borderId="171" xfId="1" applyNumberFormat="1" applyFont="1" applyBorder="1" applyAlignment="1">
      <alignment horizontal="center" vertical="center" wrapText="1"/>
    </xf>
    <xf numFmtId="0" fontId="25" fillId="0" borderId="169" xfId="1" applyBorder="1" applyAlignment="1">
      <alignment horizontal="center" vertical="center" wrapText="1"/>
    </xf>
    <xf numFmtId="0" fontId="25" fillId="0" borderId="170" xfId="1" applyBorder="1" applyAlignment="1">
      <alignment horizontal="center" vertical="center" wrapText="1"/>
    </xf>
    <xf numFmtId="0" fontId="25" fillId="0" borderId="171" xfId="1" applyBorder="1" applyAlignment="1">
      <alignment horizontal="center" vertical="center" wrapText="1"/>
    </xf>
    <xf numFmtId="0" fontId="25" fillId="0" borderId="87" xfId="1" applyBorder="1" applyAlignment="1">
      <alignment horizontal="center" vertical="center" wrapText="1"/>
    </xf>
    <xf numFmtId="0" fontId="53" fillId="0" borderId="28" xfId="1" applyFont="1" applyBorder="1" applyAlignment="1">
      <alignment horizontal="center" vertical="center" wrapText="1"/>
    </xf>
    <xf numFmtId="165" fontId="7" fillId="0" borderId="145" xfId="1" applyNumberFormat="1" applyFont="1" applyBorder="1" applyAlignment="1">
      <alignment horizontal="center" vertical="center" wrapText="1"/>
    </xf>
    <xf numFmtId="165" fontId="7" fillId="0" borderId="128" xfId="1" applyNumberFormat="1" applyFont="1" applyBorder="1" applyAlignment="1">
      <alignment horizontal="center" vertical="center" wrapText="1"/>
    </xf>
    <xf numFmtId="165" fontId="7" fillId="0" borderId="129" xfId="1" applyNumberFormat="1" applyFont="1" applyBorder="1" applyAlignment="1">
      <alignment horizontal="center" vertical="center" wrapText="1"/>
    </xf>
    <xf numFmtId="0" fontId="25" fillId="0" borderId="145" xfId="1" applyBorder="1" applyAlignment="1">
      <alignment horizontal="center" vertical="center" wrapText="1"/>
    </xf>
    <xf numFmtId="0" fontId="25" fillId="0" borderId="128" xfId="1" applyBorder="1" applyAlignment="1">
      <alignment horizontal="center" vertical="center" wrapText="1"/>
    </xf>
    <xf numFmtId="0" fontId="25" fillId="0" borderId="129" xfId="1" applyBorder="1" applyAlignment="1">
      <alignment horizontal="center" vertical="center" wrapText="1"/>
    </xf>
    <xf numFmtId="0" fontId="25" fillId="0" borderId="28" xfId="1" applyBorder="1" applyAlignment="1">
      <alignment horizontal="center" vertical="center" wrapText="1"/>
    </xf>
    <xf numFmtId="0" fontId="53" fillId="0" borderId="125" xfId="1" applyFont="1" applyBorder="1" applyAlignment="1">
      <alignment horizontal="center" vertical="center" wrapText="1"/>
    </xf>
    <xf numFmtId="165" fontId="7" fillId="0" borderId="122" xfId="1" applyNumberFormat="1" applyFont="1" applyBorder="1" applyAlignment="1">
      <alignment horizontal="center" vertical="center" wrapText="1"/>
    </xf>
    <xf numFmtId="165" fontId="7" fillId="0" borderId="124" xfId="1" applyNumberFormat="1" applyFont="1" applyBorder="1" applyAlignment="1">
      <alignment horizontal="center" vertical="center" wrapText="1"/>
    </xf>
    <xf numFmtId="165" fontId="54" fillId="0" borderId="123" xfId="1" applyNumberFormat="1" applyFont="1" applyBorder="1" applyAlignment="1">
      <alignment horizontal="center" vertical="center" wrapText="1"/>
    </xf>
    <xf numFmtId="165" fontId="54" fillId="0" borderId="124" xfId="1" applyNumberFormat="1" applyFont="1" applyBorder="1" applyAlignment="1">
      <alignment horizontal="center" vertical="center" wrapText="1"/>
    </xf>
    <xf numFmtId="0" fontId="53" fillId="0" borderId="27" xfId="1" applyFont="1" applyBorder="1" applyAlignment="1">
      <alignment horizontal="center" vertical="center" wrapText="1"/>
    </xf>
    <xf numFmtId="165" fontId="7" fillId="0" borderId="118" xfId="1" applyNumberFormat="1" applyFont="1" applyBorder="1" applyAlignment="1">
      <alignment horizontal="center" vertical="center" wrapText="1"/>
    </xf>
    <xf numFmtId="165" fontId="7" fillId="0" borderId="173" xfId="1" applyNumberFormat="1" applyFont="1" applyBorder="1" applyAlignment="1">
      <alignment horizontal="center" vertical="center" wrapText="1"/>
    </xf>
    <xf numFmtId="0" fontId="25" fillId="0" borderId="118" xfId="1" applyBorder="1" applyAlignment="1">
      <alignment horizontal="center" vertical="center" wrapText="1"/>
    </xf>
    <xf numFmtId="0" fontId="25" fillId="0" borderId="172" xfId="1" applyBorder="1" applyAlignment="1">
      <alignment horizontal="center" vertical="center" wrapText="1"/>
    </xf>
    <xf numFmtId="0" fontId="25" fillId="0" borderId="173" xfId="1" applyBorder="1" applyAlignment="1">
      <alignment horizontal="center" vertical="center" wrapText="1"/>
    </xf>
    <xf numFmtId="0" fontId="25" fillId="0" borderId="27" xfId="1" applyBorder="1" applyAlignment="1">
      <alignment horizontal="center" vertical="center" wrapText="1"/>
    </xf>
    <xf numFmtId="0" fontId="53" fillId="0" borderId="164" xfId="1" applyFont="1" applyBorder="1" applyAlignment="1">
      <alignment horizontal="center" vertical="center" wrapText="1"/>
    </xf>
    <xf numFmtId="165" fontId="7" fillId="0" borderId="123" xfId="1" applyNumberFormat="1" applyFont="1" applyBorder="1" applyAlignment="1">
      <alignment horizontal="center" vertical="center" wrapText="1"/>
    </xf>
    <xf numFmtId="0" fontId="25" fillId="0" borderId="59" xfId="1" applyBorder="1" applyAlignment="1">
      <alignment horizontal="center" vertical="center" wrapText="1"/>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165" xfId="0" applyBorder="1" applyAlignment="1">
      <alignment horizontal="center" vertical="center" wrapText="1"/>
    </xf>
    <xf numFmtId="0" fontId="0" fillId="0" borderId="166" xfId="0" applyBorder="1" applyAlignment="1">
      <alignment horizontal="center" vertical="center" wrapText="1"/>
    </xf>
    <xf numFmtId="0" fontId="0" fillId="0" borderId="167" xfId="0"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0" fontId="0" fillId="0" borderId="0" xfId="0" applyAlignment="1">
      <alignment horizontal="right" vertical="center"/>
    </xf>
    <xf numFmtId="0" fontId="7" fillId="0" borderId="16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7" fillId="0" borderId="80" xfId="0" applyFont="1" applyBorder="1" applyAlignment="1">
      <alignment horizontal="center" vertical="center" wrapText="1"/>
    </xf>
    <xf numFmtId="0" fontId="25" fillId="0" borderId="80" xfId="0" applyFont="1" applyBorder="1" applyAlignment="1">
      <alignment horizontal="center" vertical="center" wrapText="1"/>
    </xf>
    <xf numFmtId="0" fontId="0" fillId="0" borderId="81" xfId="0" applyBorder="1" applyAlignment="1">
      <alignment horizontal="center" vertical="center" wrapText="1"/>
    </xf>
    <xf numFmtId="0" fontId="25" fillId="0" borderId="4" xfId="0" applyFont="1" applyBorder="1" applyAlignment="1">
      <alignment horizontal="center" vertical="center" wrapText="1"/>
    </xf>
    <xf numFmtId="0" fontId="0" fillId="0" borderId="83" xfId="0" applyBorder="1" applyAlignment="1">
      <alignment horizontal="center" vertical="center" wrapText="1"/>
    </xf>
    <xf numFmtId="0" fontId="7" fillId="0" borderId="175" xfId="0" applyFont="1" applyBorder="1" applyAlignment="1">
      <alignment horizontal="center" vertical="center" wrapText="1"/>
    </xf>
    <xf numFmtId="0" fontId="7" fillId="0" borderId="176" xfId="0" applyFont="1" applyBorder="1" applyAlignment="1">
      <alignment horizontal="center" vertical="center" wrapText="1"/>
    </xf>
    <xf numFmtId="0" fontId="7" fillId="0" borderId="177" xfId="0" applyFont="1" applyBorder="1" applyAlignment="1">
      <alignment horizontal="center" vertical="center" wrapText="1"/>
    </xf>
    <xf numFmtId="0" fontId="25" fillId="0" borderId="0" xfId="0" applyFont="1" applyAlignment="1">
      <alignment horizontal="left" vertical="top"/>
    </xf>
    <xf numFmtId="0" fontId="25" fillId="0" borderId="59" xfId="0" applyFont="1" applyBorder="1" applyAlignment="1">
      <alignment horizontal="center" vertical="center" wrapText="1"/>
    </xf>
    <xf numFmtId="0" fontId="25" fillId="0" borderId="164" xfId="0" applyFont="1" applyBorder="1" applyAlignment="1">
      <alignment horizontal="center" vertical="center" wrapText="1"/>
    </xf>
    <xf numFmtId="0" fontId="7" fillId="0" borderId="87" xfId="0" applyFont="1" applyBorder="1" applyAlignment="1">
      <alignment horizontal="center" vertical="center" wrapText="1"/>
    </xf>
    <xf numFmtId="0" fontId="59" fillId="0" borderId="0" xfId="0" applyFont="1" applyAlignment="1">
      <alignment horizontal="left" vertical="top"/>
    </xf>
    <xf numFmtId="0" fontId="56" fillId="0" borderId="65" xfId="0" applyFont="1" applyBorder="1" applyAlignment="1">
      <alignment horizontal="center" vertical="center" wrapText="1"/>
    </xf>
    <xf numFmtId="0" fontId="7" fillId="0" borderId="65" xfId="1" applyFont="1" applyBorder="1" applyAlignment="1">
      <alignment horizontal="center" vertical="center" wrapText="1"/>
    </xf>
    <xf numFmtId="0" fontId="7" fillId="0" borderId="119" xfId="1" applyFont="1" applyBorder="1" applyAlignment="1">
      <alignment horizontal="center" vertical="center" wrapText="1"/>
    </xf>
    <xf numFmtId="0" fontId="7" fillId="0" borderId="0" xfId="0" applyFont="1" applyAlignment="1">
      <alignment horizontal="center" vertical="center" wrapText="1"/>
    </xf>
    <xf numFmtId="166" fontId="7" fillId="0" borderId="0" xfId="0" applyNumberFormat="1" applyFont="1" applyAlignment="1">
      <alignment horizontal="center" vertical="center" wrapText="1"/>
    </xf>
    <xf numFmtId="165" fontId="7" fillId="0" borderId="0" xfId="0" applyNumberFormat="1" applyFont="1" applyAlignment="1">
      <alignment horizontal="center" vertical="center" wrapText="1"/>
    </xf>
    <xf numFmtId="0" fontId="43" fillId="0" borderId="0" xfId="0" applyFont="1" applyAlignment="1">
      <alignment horizontal="center" vertical="center" wrapText="1"/>
    </xf>
    <xf numFmtId="0" fontId="7" fillId="0" borderId="62" xfId="0" applyFont="1" applyBorder="1" applyAlignment="1">
      <alignment horizontal="center" vertical="center" wrapText="1"/>
    </xf>
    <xf numFmtId="0" fontId="7" fillId="0" borderId="166" xfId="0" applyFont="1" applyBorder="1" applyAlignment="1">
      <alignment horizontal="center" vertical="center" wrapText="1"/>
    </xf>
    <xf numFmtId="0" fontId="2" fillId="0" borderId="87" xfId="1" applyFont="1" applyBorder="1" applyAlignment="1">
      <alignment horizontal="center" vertical="center" textRotation="90" wrapText="1"/>
    </xf>
    <xf numFmtId="0" fontId="7" fillId="0" borderId="166" xfId="1" applyFont="1" applyBorder="1" applyAlignment="1">
      <alignment horizontal="center" vertical="center" wrapText="1"/>
    </xf>
    <xf numFmtId="0" fontId="2" fillId="0" borderId="87"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87" xfId="1" applyFont="1" applyBorder="1" applyAlignment="1">
      <alignment horizontal="center" vertical="center" wrapText="1"/>
    </xf>
    <xf numFmtId="0" fontId="5" fillId="0" borderId="87" xfId="0" applyFont="1" applyBorder="1" applyAlignment="1">
      <alignment horizontal="center" vertical="center" textRotation="90" wrapText="1"/>
    </xf>
    <xf numFmtId="0" fontId="5" fillId="0" borderId="0" xfId="0" applyFont="1" applyAlignment="1">
      <alignment horizontal="center" vertical="center" wrapText="1"/>
    </xf>
    <xf numFmtId="0" fontId="5" fillId="0" borderId="87" xfId="0" applyFont="1" applyBorder="1" applyAlignment="1">
      <alignment horizontal="center" vertical="center" wrapText="1"/>
    </xf>
    <xf numFmtId="0" fontId="9" fillId="0" borderId="0" xfId="0" applyFont="1" applyAlignment="1">
      <alignment horizontal="center" vertical="center" wrapText="1"/>
    </xf>
    <xf numFmtId="0" fontId="9" fillId="0" borderId="87" xfId="0" applyFont="1" applyBorder="1" applyAlignment="1">
      <alignment horizontal="center" vertical="center" wrapText="1"/>
    </xf>
    <xf numFmtId="0" fontId="56" fillId="0" borderId="65" xfId="1" applyFont="1" applyBorder="1" applyAlignment="1">
      <alignment horizontal="center" vertical="center" wrapText="1"/>
    </xf>
    <xf numFmtId="0" fontId="7" fillId="0" borderId="62" xfId="1" applyFont="1" applyBorder="1" applyAlignment="1">
      <alignment horizontal="center" vertical="center" wrapText="1"/>
    </xf>
    <xf numFmtId="0" fontId="8" fillId="2" borderId="15" xfId="0" applyFont="1" applyFill="1" applyBorder="1" applyAlignment="1">
      <alignment horizontal="left" vertical="top" wrapText="1" indent="1"/>
    </xf>
    <xf numFmtId="0" fontId="9" fillId="0" borderId="30" xfId="0" applyFont="1" applyBorder="1" applyAlignment="1">
      <alignment horizontal="center" vertical="top" wrapText="1"/>
    </xf>
    <xf numFmtId="0" fontId="12" fillId="0" borderId="30" xfId="0" applyFont="1" applyBorder="1" applyAlignment="1">
      <alignment horizontal="center" vertical="top" wrapText="1"/>
    </xf>
    <xf numFmtId="0" fontId="9" fillId="0" borderId="31" xfId="0" applyFont="1" applyBorder="1" applyAlignment="1">
      <alignment horizontal="center" vertical="top" wrapText="1"/>
    </xf>
    <xf numFmtId="0" fontId="9" fillId="0" borderId="33" xfId="0" applyFont="1" applyBorder="1" applyAlignment="1">
      <alignment horizontal="right" vertical="top" wrapText="1"/>
    </xf>
    <xf numFmtId="0" fontId="9" fillId="0" borderId="49" xfId="0" applyFont="1" applyBorder="1" applyAlignment="1">
      <alignment horizontal="right" vertical="top" wrapText="1"/>
    </xf>
    <xf numFmtId="0" fontId="9" fillId="0" borderId="179" xfId="0" applyFont="1" applyBorder="1" applyAlignment="1">
      <alignment horizontal="right" vertical="top" wrapText="1"/>
    </xf>
    <xf numFmtId="0" fontId="9" fillId="0" borderId="181" xfId="0" applyFont="1" applyBorder="1" applyAlignment="1">
      <alignment horizontal="center" vertical="top" wrapText="1"/>
    </xf>
    <xf numFmtId="165" fontId="7" fillId="0" borderId="166" xfId="1" applyNumberFormat="1" applyFont="1" applyBorder="1" applyAlignment="1">
      <alignment horizontal="center" vertical="center" wrapText="1"/>
    </xf>
    <xf numFmtId="0" fontId="0" fillId="0" borderId="164" xfId="0" applyBorder="1" applyAlignment="1">
      <alignment horizontal="center" vertical="center"/>
    </xf>
    <xf numFmtId="4" fontId="9" fillId="0" borderId="15" xfId="0" applyNumberFormat="1" applyFont="1" applyBorder="1" applyAlignment="1">
      <alignment horizontal="center" vertical="center" wrapText="1"/>
    </xf>
    <xf numFmtId="3" fontId="7" fillId="0" borderId="61" xfId="0" applyNumberFormat="1" applyFont="1" applyBorder="1" applyAlignment="1">
      <alignment horizontal="center" vertical="center" wrapText="1"/>
    </xf>
    <xf numFmtId="3" fontId="7" fillId="0" borderId="61" xfId="1" applyNumberFormat="1" applyFont="1" applyBorder="1" applyAlignment="1">
      <alignment horizontal="center" vertical="center" wrapText="1"/>
    </xf>
    <xf numFmtId="3" fontId="7" fillId="0" borderId="64" xfId="1" applyNumberFormat="1" applyFont="1" applyBorder="1" applyAlignment="1">
      <alignment horizontal="center" vertical="center" wrapText="1"/>
    </xf>
    <xf numFmtId="3" fontId="7" fillId="0" borderId="165" xfId="1" applyNumberFormat="1" applyFont="1" applyBorder="1" applyAlignment="1">
      <alignment horizontal="center" vertical="center" wrapText="1"/>
    </xf>
    <xf numFmtId="167" fontId="7" fillId="0" borderId="15" xfId="1" applyNumberFormat="1" applyFont="1" applyBorder="1" applyAlignment="1">
      <alignment horizontal="center" vertical="center" wrapText="1"/>
    </xf>
    <xf numFmtId="0" fontId="30" fillId="2" borderId="16" xfId="0" applyFont="1" applyFill="1" applyBorder="1" applyAlignment="1">
      <alignment horizontal="left" vertical="top" wrapText="1" indent="5"/>
    </xf>
    <xf numFmtId="0" fontId="0" fillId="0" borderId="118" xfId="0" applyBorder="1" applyAlignment="1">
      <alignment horizontal="center" vertical="center" wrapText="1"/>
    </xf>
    <xf numFmtId="0" fontId="0" fillId="0" borderId="172" xfId="0" applyBorder="1" applyAlignment="1">
      <alignment horizontal="center" vertical="center" wrapText="1"/>
    </xf>
    <xf numFmtId="0" fontId="7" fillId="0" borderId="173" xfId="0" applyFont="1" applyBorder="1" applyAlignment="1">
      <alignment horizontal="center" wrapText="1"/>
    </xf>
    <xf numFmtId="0" fontId="0" fillId="0" borderId="166" xfId="0" applyBorder="1" applyAlignment="1">
      <alignment horizontal="center" vertical="top"/>
    </xf>
    <xf numFmtId="0" fontId="7" fillId="0" borderId="167" xfId="0" applyFont="1" applyBorder="1" applyAlignment="1">
      <alignment horizontal="center"/>
    </xf>
    <xf numFmtId="165" fontId="46" fillId="0" borderId="165" xfId="0" applyNumberFormat="1" applyFont="1" applyBorder="1" applyAlignment="1">
      <alignment horizontal="center" vertical="center" wrapText="1"/>
    </xf>
    <xf numFmtId="165" fontId="46" fillId="0" borderId="166" xfId="0" applyNumberFormat="1" applyFont="1" applyBorder="1" applyAlignment="1">
      <alignment horizontal="center" vertical="center" wrapText="1"/>
    </xf>
    <xf numFmtId="165" fontId="46" fillId="0" borderId="167" xfId="0" applyNumberFormat="1" applyFont="1" applyBorder="1" applyAlignment="1">
      <alignment horizontal="center" vertical="center" wrapText="1"/>
    </xf>
    <xf numFmtId="0" fontId="31" fillId="2" borderId="54" xfId="0" applyFont="1" applyFill="1" applyBorder="1" applyAlignment="1">
      <alignment horizontal="left" vertical="center" wrapText="1" indent="7"/>
    </xf>
    <xf numFmtId="0" fontId="12" fillId="0" borderId="184" xfId="0" applyFont="1" applyBorder="1" applyAlignment="1">
      <alignment horizontal="center" vertical="center" wrapText="1"/>
    </xf>
    <xf numFmtId="0" fontId="12" fillId="0" borderId="185" xfId="0" applyFont="1" applyBorder="1" applyAlignment="1">
      <alignment horizontal="center" vertical="center" wrapText="1"/>
    </xf>
    <xf numFmtId="0" fontId="12" fillId="0" borderId="186" xfId="0" applyFont="1" applyBorder="1" applyAlignment="1">
      <alignment horizontal="center" vertical="center" wrapText="1"/>
    </xf>
    <xf numFmtId="0" fontId="12" fillId="0" borderId="188" xfId="0" applyFont="1" applyBorder="1" applyAlignment="1">
      <alignment horizontal="center" vertical="center" wrapText="1"/>
    </xf>
    <xf numFmtId="0" fontId="12" fillId="0" borderId="189" xfId="0" applyFont="1" applyBorder="1" applyAlignment="1">
      <alignment horizontal="center" vertical="center" wrapText="1"/>
    </xf>
    <xf numFmtId="0" fontId="12" fillId="0" borderId="199" xfId="0" applyFont="1" applyBorder="1" applyAlignment="1">
      <alignment horizontal="center" vertical="center" wrapText="1"/>
    </xf>
    <xf numFmtId="0" fontId="12" fillId="0" borderId="200" xfId="0" applyFont="1" applyBorder="1" applyAlignment="1">
      <alignment horizontal="center" vertical="center" wrapText="1"/>
    </xf>
    <xf numFmtId="0" fontId="12" fillId="0" borderId="201" xfId="0" applyFont="1" applyBorder="1" applyAlignment="1">
      <alignment horizontal="center" vertical="center" wrapText="1"/>
    </xf>
    <xf numFmtId="0" fontId="12" fillId="0" borderId="202" xfId="0" applyFont="1" applyBorder="1" applyAlignment="1">
      <alignment horizontal="center" vertical="center" wrapText="1"/>
    </xf>
    <xf numFmtId="0" fontId="15" fillId="0" borderId="203" xfId="0" applyFont="1" applyBorder="1" applyAlignment="1">
      <alignment horizontal="center" vertical="center" wrapText="1"/>
    </xf>
    <xf numFmtId="0" fontId="12" fillId="0" borderId="204" xfId="0" applyFont="1" applyBorder="1" applyAlignment="1">
      <alignment horizontal="center" vertical="center" wrapText="1"/>
    </xf>
    <xf numFmtId="0" fontId="15" fillId="0" borderId="204" xfId="0" applyFont="1" applyBorder="1" applyAlignment="1">
      <alignment horizontal="center" vertical="center" wrapText="1"/>
    </xf>
    <xf numFmtId="0" fontId="15" fillId="0" borderId="205" xfId="0" applyFont="1" applyBorder="1" applyAlignment="1">
      <alignment horizontal="center" vertical="center" wrapText="1"/>
    </xf>
    <xf numFmtId="0" fontId="12" fillId="0" borderId="206" xfId="0" applyFont="1" applyBorder="1" applyAlignment="1">
      <alignment horizontal="center" vertical="center" wrapText="1"/>
    </xf>
    <xf numFmtId="0" fontId="12" fillId="0" borderId="210" xfId="0" applyFont="1" applyBorder="1" applyAlignment="1">
      <alignment horizontal="center" vertical="center" wrapText="1"/>
    </xf>
    <xf numFmtId="0" fontId="15" fillId="0" borderId="211" xfId="0" applyFont="1" applyBorder="1" applyAlignment="1">
      <alignment horizontal="center" vertical="center" wrapText="1"/>
    </xf>
    <xf numFmtId="0" fontId="12" fillId="0" borderId="212" xfId="0" applyFont="1" applyBorder="1" applyAlignment="1">
      <alignment horizontal="center" vertical="center" wrapText="1"/>
    </xf>
    <xf numFmtId="0" fontId="15" fillId="0" borderId="212" xfId="0" applyFont="1" applyBorder="1" applyAlignment="1">
      <alignment horizontal="center" vertical="center" wrapText="1"/>
    </xf>
    <xf numFmtId="0" fontId="12" fillId="0" borderId="213" xfId="0" applyFont="1" applyBorder="1" applyAlignment="1">
      <alignment horizontal="center" vertical="center" wrapText="1"/>
    </xf>
    <xf numFmtId="0" fontId="12" fillId="0" borderId="214" xfId="0" applyFont="1" applyBorder="1" applyAlignment="1">
      <alignment horizontal="center" vertical="center" wrapText="1"/>
    </xf>
    <xf numFmtId="0" fontId="12" fillId="0" borderId="215" xfId="0" applyFont="1" applyBorder="1" applyAlignment="1">
      <alignment horizontal="center" vertical="center" wrapText="1"/>
    </xf>
    <xf numFmtId="0" fontId="7" fillId="0" borderId="188" xfId="0" applyFont="1" applyBorder="1" applyAlignment="1">
      <alignment horizontal="center" vertical="center" wrapText="1"/>
    </xf>
    <xf numFmtId="0" fontId="7" fillId="0" borderId="187" xfId="0" applyFont="1" applyBorder="1" applyAlignment="1">
      <alignment horizontal="center" vertical="center" wrapText="1"/>
    </xf>
    <xf numFmtId="0" fontId="0" fillId="0" borderId="219" xfId="0" applyBorder="1" applyAlignment="1">
      <alignment horizontal="center" vertical="center" wrapText="1"/>
    </xf>
    <xf numFmtId="4" fontId="54" fillId="0" borderId="37" xfId="0" applyNumberFormat="1" applyFont="1" applyBorder="1" applyAlignment="1">
      <alignment horizontal="center" vertical="center" wrapText="1"/>
    </xf>
    <xf numFmtId="4" fontId="54" fillId="0" borderId="30" xfId="0" applyNumberFormat="1" applyFont="1" applyBorder="1" applyAlignment="1">
      <alignment horizontal="center" vertical="center" wrapText="1"/>
    </xf>
    <xf numFmtId="4" fontId="54" fillId="0" borderId="31" xfId="0" applyNumberFormat="1" applyFont="1" applyBorder="1" applyAlignment="1">
      <alignment horizontal="center" vertical="center" wrapText="1"/>
    </xf>
    <xf numFmtId="0" fontId="16" fillId="0" borderId="221" xfId="0" applyFont="1" applyBorder="1" applyAlignment="1">
      <alignment horizontal="center" vertical="center" wrapText="1"/>
    </xf>
    <xf numFmtId="0" fontId="16" fillId="0" borderId="138" xfId="0" applyFont="1" applyBorder="1" applyAlignment="1">
      <alignment horizontal="center" vertical="center" wrapText="1"/>
    </xf>
    <xf numFmtId="0" fontId="0" fillId="0" borderId="138" xfId="0" applyBorder="1" applyAlignment="1">
      <alignment horizontal="center" vertical="center" wrapText="1"/>
    </xf>
    <xf numFmtId="0" fontId="16" fillId="0" borderId="159" xfId="0" applyFont="1" applyBorder="1" applyAlignment="1">
      <alignment horizontal="center" vertical="center" wrapText="1"/>
    </xf>
    <xf numFmtId="0" fontId="16" fillId="0" borderId="222" xfId="0" applyFont="1" applyBorder="1" applyAlignment="1">
      <alignment horizontal="center" vertical="center" wrapText="1"/>
    </xf>
    <xf numFmtId="0" fontId="16" fillId="0" borderId="141" xfId="0" applyFont="1" applyBorder="1" applyAlignment="1">
      <alignment horizontal="center" vertical="center" wrapText="1"/>
    </xf>
    <xf numFmtId="0" fontId="0" fillId="0" borderId="141" xfId="0" applyBorder="1" applyAlignment="1">
      <alignment horizontal="center" vertical="center" wrapText="1"/>
    </xf>
    <xf numFmtId="0" fontId="9" fillId="0" borderId="71" xfId="0" applyFont="1" applyBorder="1" applyAlignment="1">
      <alignment horizontal="center" vertical="center" wrapText="1"/>
    </xf>
    <xf numFmtId="0" fontId="63" fillId="0" borderId="130" xfId="0" applyFont="1" applyBorder="1" applyAlignment="1">
      <alignment horizontal="center" vertical="center" wrapText="1"/>
    </xf>
    <xf numFmtId="0" fontId="7" fillId="0" borderId="164" xfId="1" applyFont="1" applyBorder="1" applyAlignment="1">
      <alignment horizontal="center" vertical="center" wrapText="1"/>
    </xf>
    <xf numFmtId="0" fontId="7" fillId="0" borderId="61" xfId="2" applyNumberFormat="1" applyFont="1" applyBorder="1" applyAlignment="1">
      <alignment horizontal="center" vertical="center" wrapText="1"/>
    </xf>
    <xf numFmtId="0" fontId="7" fillId="0" borderId="63" xfId="1" applyFont="1" applyBorder="1" applyAlignment="1">
      <alignment horizontal="center" vertical="center" wrapText="1"/>
    </xf>
    <xf numFmtId="0" fontId="7" fillId="0" borderId="61" xfId="1" applyFont="1" applyBorder="1" applyAlignment="1">
      <alignment horizontal="center" vertical="center" wrapText="1"/>
    </xf>
    <xf numFmtId="0" fontId="7" fillId="0" borderId="64" xfId="1" applyFont="1" applyBorder="1" applyAlignment="1">
      <alignment horizontal="center" vertical="center" wrapText="1"/>
    </xf>
    <xf numFmtId="0" fontId="7" fillId="0" borderId="66" xfId="1" applyFont="1" applyBorder="1" applyAlignment="1">
      <alignment horizontal="center" vertical="center" wrapText="1"/>
    </xf>
    <xf numFmtId="0" fontId="7" fillId="0" borderId="167" xfId="1" applyFont="1" applyBorder="1" applyAlignment="1">
      <alignment horizontal="center" vertical="center" wrapText="1"/>
    </xf>
    <xf numFmtId="0" fontId="7" fillId="0" borderId="126" xfId="1" applyFont="1" applyBorder="1" applyAlignment="1">
      <alignment horizontal="center" vertical="center" wrapText="1"/>
    </xf>
    <xf numFmtId="0" fontId="7" fillId="0" borderId="64" xfId="2" applyNumberFormat="1" applyFont="1" applyBorder="1" applyAlignment="1">
      <alignment horizontal="center" vertical="center" wrapText="1"/>
    </xf>
    <xf numFmtId="0" fontId="25" fillId="0" borderId="64" xfId="1" applyBorder="1" applyAlignment="1">
      <alignment horizontal="left" vertical="top"/>
    </xf>
    <xf numFmtId="0" fontId="25" fillId="0" borderId="65" xfId="1" applyBorder="1" applyAlignment="1">
      <alignment horizontal="left" vertical="top"/>
    </xf>
    <xf numFmtId="0" fontId="25" fillId="0" borderId="66" xfId="1" applyBorder="1" applyAlignment="1">
      <alignment horizontal="left" vertical="top"/>
    </xf>
    <xf numFmtId="0" fontId="25" fillId="0" borderId="226" xfId="1" applyBorder="1" applyAlignment="1">
      <alignment horizontal="left" vertical="top"/>
    </xf>
    <xf numFmtId="0" fontId="7" fillId="0" borderId="226" xfId="1" applyFont="1" applyBorder="1" applyAlignment="1">
      <alignment horizontal="center" vertical="center" wrapText="1"/>
    </xf>
    <xf numFmtId="0" fontId="7" fillId="0" borderId="227" xfId="1" applyFont="1" applyBorder="1" applyAlignment="1">
      <alignment horizontal="center" vertical="center" wrapText="1"/>
    </xf>
    <xf numFmtId="0" fontId="63" fillId="0" borderId="228" xfId="0" applyFont="1" applyBorder="1" applyAlignment="1">
      <alignment horizontal="center" vertical="center" wrapText="1"/>
    </xf>
    <xf numFmtId="0" fontId="63" fillId="0" borderId="225" xfId="0" applyFont="1" applyBorder="1" applyAlignment="1">
      <alignment horizontal="center" vertical="center" wrapText="1"/>
    </xf>
    <xf numFmtId="0" fontId="7" fillId="0" borderId="64" xfId="1" applyFont="1" applyBorder="1" applyAlignment="1">
      <alignment horizontal="center" vertical="center"/>
    </xf>
    <xf numFmtId="2" fontId="7" fillId="0" borderId="80" xfId="0" applyNumberFormat="1" applyFont="1" applyBorder="1" applyAlignment="1">
      <alignment horizontal="center" vertical="center" wrapText="1"/>
    </xf>
    <xf numFmtId="2" fontId="7" fillId="0" borderId="7" xfId="0" applyNumberFormat="1" applyFont="1" applyBorder="1" applyAlignment="1">
      <alignment horizontal="center" vertical="center" wrapText="1"/>
    </xf>
    <xf numFmtId="0" fontId="0" fillId="0" borderId="230" xfId="0" applyBorder="1" applyAlignment="1">
      <alignment horizontal="center" vertical="center" wrapText="1"/>
    </xf>
    <xf numFmtId="0" fontId="0" fillId="0" borderId="229" xfId="0" applyBorder="1" applyAlignment="1">
      <alignment horizontal="center" vertical="center" wrapText="1"/>
    </xf>
    <xf numFmtId="0" fontId="7" fillId="0" borderId="61" xfId="0" applyFont="1" applyBorder="1" applyAlignment="1">
      <alignment horizontal="center" vertical="center" wrapText="1"/>
    </xf>
    <xf numFmtId="0" fontId="7" fillId="0" borderId="165" xfId="0" applyFont="1" applyBorder="1" applyAlignment="1">
      <alignment horizontal="center" vertical="center" wrapText="1"/>
    </xf>
    <xf numFmtId="0" fontId="7" fillId="0" borderId="63" xfId="0" applyFont="1" applyBorder="1" applyAlignment="1">
      <alignment horizontal="center" vertical="center" wrapText="1"/>
    </xf>
    <xf numFmtId="0" fontId="12" fillId="0" borderId="166" xfId="0" applyFont="1" applyBorder="1" applyAlignment="1">
      <alignment horizontal="center" vertical="center" wrapText="1"/>
    </xf>
    <xf numFmtId="0" fontId="12" fillId="0" borderId="167" xfId="0" applyFont="1" applyBorder="1" applyAlignment="1">
      <alignment horizontal="center" vertical="center" wrapText="1"/>
    </xf>
    <xf numFmtId="0" fontId="7" fillId="0" borderId="174" xfId="0" applyFont="1" applyBorder="1" applyAlignment="1">
      <alignment horizontal="center" vertical="center" wrapText="1"/>
    </xf>
    <xf numFmtId="0" fontId="7" fillId="0" borderId="167" xfId="0" applyFont="1" applyBorder="1" applyAlignment="1">
      <alignment horizontal="center" vertical="center" wrapText="1"/>
    </xf>
    <xf numFmtId="0" fontId="7" fillId="0" borderId="59" xfId="0" applyFont="1" applyBorder="1" applyAlignment="1">
      <alignment horizontal="center" vertical="center"/>
    </xf>
    <xf numFmtId="0" fontId="7" fillId="0" borderId="165" xfId="0" applyFont="1" applyBorder="1" applyAlignment="1">
      <alignment horizontal="center" vertical="center"/>
    </xf>
    <xf numFmtId="0" fontId="12" fillId="0" borderId="166" xfId="0" applyFont="1" applyBorder="1" applyAlignment="1">
      <alignment horizontal="center" vertical="center"/>
    </xf>
    <xf numFmtId="0" fontId="12" fillId="0" borderId="167" xfId="0" applyFont="1" applyBorder="1" applyAlignment="1">
      <alignment horizontal="center" vertical="center"/>
    </xf>
    <xf numFmtId="0" fontId="7" fillId="0" borderId="174" xfId="0" applyFont="1" applyBorder="1" applyAlignment="1">
      <alignment horizontal="center" vertical="center"/>
    </xf>
    <xf numFmtId="0" fontId="12" fillId="0" borderId="178" xfId="0" applyFont="1" applyBorder="1" applyAlignment="1">
      <alignment horizontal="center" vertical="center"/>
    </xf>
    <xf numFmtId="0" fontId="12" fillId="0" borderId="220"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69" xfId="0" applyFont="1" applyBorder="1" applyAlignment="1">
      <alignment horizontal="center" vertical="center" wrapText="1"/>
    </xf>
    <xf numFmtId="0" fontId="7" fillId="0" borderId="170" xfId="0" applyFont="1" applyBorder="1" applyAlignment="1">
      <alignment horizontal="center" vertical="center" wrapText="1"/>
    </xf>
    <xf numFmtId="0" fontId="7" fillId="0" borderId="171" xfId="0" applyFont="1" applyBorder="1" applyAlignment="1">
      <alignment horizontal="center" vertical="center" wrapText="1"/>
    </xf>
    <xf numFmtId="0" fontId="7" fillId="0" borderId="231" xfId="0" applyFont="1" applyBorder="1" applyAlignment="1">
      <alignment horizontal="center" vertical="center" wrapText="1"/>
    </xf>
    <xf numFmtId="0" fontId="7" fillId="0" borderId="219" xfId="0" applyFont="1" applyBorder="1" applyAlignment="1">
      <alignment horizontal="center" vertical="center" wrapText="1"/>
    </xf>
    <xf numFmtId="0" fontId="7" fillId="0" borderId="207" xfId="0" applyFont="1" applyBorder="1" applyAlignment="1">
      <alignment horizontal="center" vertical="center" wrapText="1"/>
    </xf>
    <xf numFmtId="0" fontId="7" fillId="0" borderId="208" xfId="0" applyFont="1" applyBorder="1" applyAlignment="1">
      <alignment horizontal="center" vertical="center" wrapText="1"/>
    </xf>
    <xf numFmtId="0" fontId="7" fillId="0" borderId="232" xfId="0" applyFont="1" applyBorder="1" applyAlignment="1">
      <alignment horizontal="center" vertical="center" wrapText="1"/>
    </xf>
    <xf numFmtId="0" fontId="7" fillId="0" borderId="233" xfId="0" applyFont="1" applyBorder="1" applyAlignment="1">
      <alignment horizontal="center" vertical="center" wrapText="1"/>
    </xf>
    <xf numFmtId="0" fontId="7" fillId="0" borderId="234" xfId="0" applyFont="1" applyBorder="1" applyAlignment="1">
      <alignment horizontal="center" vertical="center" wrapText="1"/>
    </xf>
    <xf numFmtId="0" fontId="7" fillId="0" borderId="235" xfId="0" applyFont="1" applyBorder="1" applyAlignment="1">
      <alignment horizontal="center" vertical="center" wrapText="1"/>
    </xf>
    <xf numFmtId="0" fontId="23" fillId="0" borderId="87" xfId="0" applyFont="1" applyBorder="1" applyAlignment="1">
      <alignment horizontal="center" vertical="center"/>
    </xf>
    <xf numFmtId="0" fontId="7" fillId="0" borderId="29" xfId="0" applyFont="1" applyBorder="1" applyAlignment="1">
      <alignment horizontal="center" vertical="center"/>
    </xf>
    <xf numFmtId="0" fontId="7" fillId="0" borderId="129" xfId="0" applyFont="1" applyBorder="1" applyAlignment="1">
      <alignment horizontal="center" vertical="center" wrapText="1"/>
    </xf>
    <xf numFmtId="0" fontId="7" fillId="0" borderId="85" xfId="0" applyFont="1" applyBorder="1" applyAlignment="1">
      <alignment horizontal="center" vertical="center" wrapText="1"/>
    </xf>
    <xf numFmtId="0" fontId="7" fillId="0" borderId="0" xfId="1" applyFont="1" applyAlignment="1">
      <alignment horizontal="center" vertical="top"/>
    </xf>
    <xf numFmtId="0" fontId="7" fillId="0" borderId="122" xfId="1" applyFont="1" applyBorder="1" applyAlignment="1">
      <alignment horizontal="center" vertical="center" wrapText="1"/>
    </xf>
    <xf numFmtId="0" fontId="7" fillId="0" borderId="123" xfId="1" applyFont="1" applyBorder="1" applyAlignment="1">
      <alignment horizontal="center" vertical="center" wrapText="1"/>
    </xf>
    <xf numFmtId="0" fontId="7" fillId="0" borderId="124" xfId="1" applyFont="1" applyBorder="1" applyAlignment="1">
      <alignment horizontal="center" vertical="center" wrapText="1"/>
    </xf>
    <xf numFmtId="0" fontId="7" fillId="0" borderId="125" xfId="1" applyFont="1" applyBorder="1" applyAlignment="1">
      <alignment horizontal="center" vertical="center" wrapText="1"/>
    </xf>
    <xf numFmtId="0" fontId="7" fillId="0" borderId="120" xfId="1" applyFont="1" applyBorder="1" applyAlignment="1">
      <alignment horizontal="center" vertical="center" wrapText="1"/>
    </xf>
    <xf numFmtId="0" fontId="7" fillId="0" borderId="127" xfId="1" applyFont="1" applyBorder="1" applyAlignment="1">
      <alignment horizontal="center" vertical="center" wrapText="1"/>
    </xf>
    <xf numFmtId="0" fontId="56" fillId="0" borderId="60" xfId="1" applyFont="1" applyBorder="1" applyAlignment="1">
      <alignment horizontal="center" vertical="center" wrapText="1"/>
    </xf>
    <xf numFmtId="0" fontId="56" fillId="0" borderId="59" xfId="1" applyFont="1" applyBorder="1" applyAlignment="1">
      <alignment horizontal="center" vertical="center" wrapText="1"/>
    </xf>
    <xf numFmtId="0" fontId="7" fillId="0" borderId="61" xfId="1" applyFont="1" applyBorder="1" applyAlignment="1">
      <alignment horizontal="center" vertical="top"/>
    </xf>
    <xf numFmtId="0" fontId="7" fillId="0" borderId="62" xfId="1" applyFont="1" applyBorder="1" applyAlignment="1">
      <alignment horizontal="center" vertical="top"/>
    </xf>
    <xf numFmtId="0" fontId="7" fillId="0" borderId="65" xfId="1" applyFont="1" applyBorder="1" applyAlignment="1">
      <alignment horizontal="center" vertical="top"/>
    </xf>
    <xf numFmtId="0" fontId="7" fillId="0" borderId="129" xfId="1" applyFont="1" applyBorder="1" applyAlignment="1">
      <alignment horizontal="center" vertical="center" wrapText="1"/>
    </xf>
    <xf numFmtId="0" fontId="7" fillId="0" borderId="64" xfId="1" applyFont="1" applyBorder="1" applyAlignment="1">
      <alignment horizontal="center" vertical="top"/>
    </xf>
    <xf numFmtId="0" fontId="7" fillId="0" borderId="165" xfId="1" applyFont="1" applyBorder="1" applyAlignment="1">
      <alignment horizontal="center" vertical="top"/>
    </xf>
    <xf numFmtId="0" fontId="7" fillId="0" borderId="166" xfId="1" applyFont="1" applyBorder="1" applyAlignment="1">
      <alignment horizontal="center" vertical="top"/>
    </xf>
    <xf numFmtId="165" fontId="7" fillId="0" borderId="167" xfId="1" applyNumberFormat="1" applyFont="1" applyBorder="1" applyAlignment="1">
      <alignment horizontal="center" vertical="center" wrapText="1"/>
    </xf>
    <xf numFmtId="0" fontId="0" fillId="0" borderId="236" xfId="0" applyBorder="1" applyAlignment="1">
      <alignment horizontal="center" vertical="center" wrapText="1"/>
    </xf>
    <xf numFmtId="0" fontId="0" fillId="0" borderId="239" xfId="0" applyBorder="1" applyAlignment="1">
      <alignment horizontal="center" vertical="center" wrapText="1"/>
    </xf>
    <xf numFmtId="0" fontId="25" fillId="0" borderId="239" xfId="0" applyFont="1" applyBorder="1" applyAlignment="1">
      <alignment horizontal="center" vertical="center" wrapText="1"/>
    </xf>
    <xf numFmtId="0" fontId="0" fillId="0" borderId="240" xfId="0" applyBorder="1" applyAlignment="1">
      <alignment horizontal="center" vertical="center" wrapText="1"/>
    </xf>
    <xf numFmtId="0" fontId="67" fillId="0" borderId="62" xfId="0" applyFont="1" applyBorder="1" applyAlignment="1">
      <alignment horizontal="center" vertical="center" wrapText="1"/>
    </xf>
    <xf numFmtId="0" fontId="67" fillId="0" borderId="65" xfId="0" applyFont="1" applyBorder="1" applyAlignment="1">
      <alignment horizontal="center" vertical="center" wrapText="1"/>
    </xf>
    <xf numFmtId="0" fontId="0" fillId="0" borderId="164" xfId="0" applyBorder="1" applyAlignment="1">
      <alignment horizontal="center" vertical="center" wrapText="1"/>
    </xf>
    <xf numFmtId="0" fontId="46" fillId="0" borderId="242" xfId="0" applyFont="1" applyBorder="1" applyAlignment="1">
      <alignment horizontal="center" vertical="center" wrapText="1"/>
    </xf>
    <xf numFmtId="0" fontId="46" fillId="0" borderId="59" xfId="1" applyFont="1" applyBorder="1" applyAlignment="1">
      <alignment horizontal="center" vertical="center" wrapText="1"/>
    </xf>
    <xf numFmtId="0" fontId="46" fillId="0" borderId="226" xfId="0" applyFont="1" applyBorder="1" applyAlignment="1">
      <alignment horizontal="center" vertical="center" wrapText="1"/>
    </xf>
    <xf numFmtId="0" fontId="46" fillId="0" borderId="60" xfId="1" applyFont="1" applyBorder="1" applyAlignment="1">
      <alignment horizontal="center" vertical="center" wrapText="1"/>
    </xf>
    <xf numFmtId="0" fontId="46" fillId="0" borderId="226" xfId="1" applyFont="1" applyBorder="1" applyAlignment="1">
      <alignment horizontal="center" vertical="center" wrapText="1"/>
    </xf>
    <xf numFmtId="0" fontId="46" fillId="0" borderId="227" xfId="1" applyFont="1" applyBorder="1" applyAlignment="1">
      <alignment horizontal="center" vertical="center" wrapText="1"/>
    </xf>
    <xf numFmtId="0" fontId="46" fillId="0" borderId="164" xfId="1" applyFont="1" applyBorder="1" applyAlignment="1">
      <alignment horizontal="center" vertical="center" wrapText="1"/>
    </xf>
    <xf numFmtId="168" fontId="7" fillId="0" borderId="62" xfId="3" applyNumberFormat="1" applyFont="1" applyBorder="1" applyAlignment="1">
      <alignment horizontal="center" vertical="center" wrapText="1"/>
    </xf>
    <xf numFmtId="168" fontId="7" fillId="0" borderId="65" xfId="3" applyNumberFormat="1" applyFont="1" applyBorder="1" applyAlignment="1">
      <alignment horizontal="center" vertical="center" wrapText="1"/>
    </xf>
    <xf numFmtId="168" fontId="7" fillId="0" borderId="166" xfId="3" applyNumberFormat="1" applyFont="1" applyBorder="1" applyAlignment="1">
      <alignment horizontal="center" vertical="center" wrapText="1"/>
    </xf>
    <xf numFmtId="2" fontId="7" fillId="0" borderId="166" xfId="0" applyNumberFormat="1" applyFont="1" applyBorder="1" applyAlignment="1">
      <alignment horizontal="center" vertical="center" wrapText="1"/>
    </xf>
    <xf numFmtId="3" fontId="7" fillId="0" borderId="64" xfId="0" applyNumberFormat="1" applyFont="1" applyBorder="1" applyAlignment="1">
      <alignment horizontal="center" vertical="center" wrapText="1"/>
    </xf>
    <xf numFmtId="3" fontId="7" fillId="0" borderId="165" xfId="0" applyNumberFormat="1" applyFont="1" applyBorder="1" applyAlignment="1">
      <alignment horizontal="center" vertical="center" wrapText="1"/>
    </xf>
    <xf numFmtId="0" fontId="68" fillId="0" borderId="241" xfId="0" applyFont="1" applyBorder="1" applyAlignment="1">
      <alignment horizontal="center" vertical="center" wrapText="1"/>
    </xf>
    <xf numFmtId="0" fontId="68" fillId="0" borderId="65" xfId="0" applyFont="1" applyBorder="1" applyAlignment="1">
      <alignment horizontal="center" vertical="center" wrapText="1"/>
    </xf>
    <xf numFmtId="0" fontId="68" fillId="0" borderId="237" xfId="0" applyFont="1" applyBorder="1" applyAlignment="1">
      <alignment horizontal="center" vertical="center" wrapText="1"/>
    </xf>
    <xf numFmtId="0" fontId="68" fillId="0" borderId="238" xfId="0" applyFont="1" applyBorder="1" applyAlignment="1">
      <alignment horizontal="center" vertical="center" wrapText="1"/>
    </xf>
    <xf numFmtId="0" fontId="68" fillId="0" borderId="62" xfId="0" applyFont="1" applyBorder="1" applyAlignment="1">
      <alignment horizontal="center" vertical="center" wrapText="1"/>
    </xf>
    <xf numFmtId="0" fontId="68" fillId="0" borderId="119" xfId="0" applyFont="1" applyBorder="1" applyAlignment="1">
      <alignment horizontal="center" vertical="center" wrapText="1"/>
    </xf>
    <xf numFmtId="0" fontId="68" fillId="0" borderId="178" xfId="0" applyFont="1" applyBorder="1" applyAlignment="1">
      <alignment horizontal="center" vertical="center" wrapText="1"/>
    </xf>
    <xf numFmtId="2" fontId="7" fillId="0" borderId="62" xfId="1" applyNumberFormat="1" applyFont="1" applyBorder="1" applyAlignment="1">
      <alignment horizontal="center" vertical="center" wrapText="1"/>
    </xf>
    <xf numFmtId="2" fontId="7" fillId="0" borderId="65" xfId="1" applyNumberFormat="1" applyFont="1" applyBorder="1" applyAlignment="1">
      <alignment horizontal="center" vertical="center" wrapText="1"/>
    </xf>
    <xf numFmtId="2" fontId="7" fillId="0" borderId="166" xfId="1" applyNumberFormat="1" applyFont="1" applyBorder="1" applyAlignment="1">
      <alignment horizontal="center" vertical="center" wrapText="1"/>
    </xf>
    <xf numFmtId="0" fontId="68" fillId="0" borderId="226" xfId="1" applyFont="1" applyBorder="1" applyAlignment="1">
      <alignment horizontal="center" vertical="center" wrapText="1"/>
    </xf>
    <xf numFmtId="0" fontId="68" fillId="0" borderId="227" xfId="1" applyFont="1" applyBorder="1" applyAlignment="1">
      <alignment horizontal="center" vertical="center" wrapText="1"/>
    </xf>
    <xf numFmtId="0" fontId="46" fillId="0" borderId="239" xfId="1" applyFont="1" applyBorder="1" applyAlignment="1">
      <alignment horizontal="center" vertical="center" wrapText="1"/>
    </xf>
    <xf numFmtId="0" fontId="46" fillId="0" borderId="240" xfId="1" applyFont="1" applyBorder="1" applyAlignment="1">
      <alignment horizontal="center" vertical="center" wrapText="1"/>
    </xf>
    <xf numFmtId="0" fontId="67" fillId="0" borderId="166" xfId="0" applyFont="1" applyBorder="1" applyAlignment="1">
      <alignment horizontal="center" vertical="center" wrapText="1"/>
    </xf>
    <xf numFmtId="0" fontId="9" fillId="0" borderId="87" xfId="0" applyFont="1" applyBorder="1" applyAlignment="1">
      <alignment horizontal="center" vertical="top" wrapText="1"/>
    </xf>
    <xf numFmtId="164" fontId="7" fillId="0" borderId="31" xfId="3" applyFont="1" applyBorder="1" applyAlignment="1">
      <alignment horizontal="center" vertical="center" wrapText="1" readingOrder="2"/>
    </xf>
    <xf numFmtId="168" fontId="65" fillId="0" borderId="181" xfId="3" applyNumberFormat="1" applyFont="1" applyBorder="1" applyAlignment="1">
      <alignment horizontal="center" vertical="center" wrapText="1" readingOrder="2"/>
    </xf>
    <xf numFmtId="168" fontId="65" fillId="0" borderId="30" xfId="3" applyNumberFormat="1" applyFont="1" applyBorder="1" applyAlignment="1">
      <alignment horizontal="center" vertical="center" wrapText="1" readingOrder="2"/>
    </xf>
    <xf numFmtId="0" fontId="65" fillId="0" borderId="87" xfId="0" applyFont="1" applyBorder="1" applyAlignment="1">
      <alignment horizontal="center" vertical="center"/>
    </xf>
    <xf numFmtId="3" fontId="71" fillId="5" borderId="17" xfId="0" applyNumberFormat="1" applyFont="1" applyFill="1" applyBorder="1" applyAlignment="1">
      <alignment horizontal="center" vertical="center" wrapText="1"/>
    </xf>
    <xf numFmtId="0" fontId="9" fillId="5" borderId="87" xfId="0" applyFont="1" applyFill="1" applyBorder="1" applyAlignment="1">
      <alignment horizontal="center" vertical="center" wrapText="1"/>
    </xf>
    <xf numFmtId="168" fontId="7" fillId="0" borderId="0" xfId="3" applyNumberFormat="1" applyFont="1" applyAlignment="1">
      <alignment horizontal="left" vertical="top"/>
    </xf>
    <xf numFmtId="0" fontId="73" fillId="0" borderId="0" xfId="0" applyFont="1" applyAlignment="1">
      <alignment horizontal="center" vertical="center"/>
    </xf>
    <xf numFmtId="0" fontId="73" fillId="0" borderId="155" xfId="0" applyFont="1" applyBorder="1" applyAlignment="1">
      <alignment horizontal="center" vertical="center"/>
    </xf>
    <xf numFmtId="0" fontId="7" fillId="0" borderId="143"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156" xfId="0" applyFont="1" applyBorder="1" applyAlignment="1">
      <alignment horizontal="center" vertical="center" wrapText="1"/>
    </xf>
    <xf numFmtId="0" fontId="7" fillId="0" borderId="157" xfId="0" applyFont="1" applyBorder="1" applyAlignment="1">
      <alignment horizontal="center" vertical="center" wrapText="1"/>
    </xf>
    <xf numFmtId="0" fontId="7" fillId="0" borderId="158" xfId="0" applyFont="1" applyBorder="1" applyAlignment="1">
      <alignment horizontal="left" vertical="top"/>
    </xf>
    <xf numFmtId="0" fontId="7" fillId="0" borderId="159" xfId="0" applyFont="1" applyBorder="1" applyAlignment="1">
      <alignment horizontal="center" vertical="center" wrapText="1"/>
    </xf>
    <xf numFmtId="0" fontId="7" fillId="0" borderId="130" xfId="0" applyFont="1" applyBorder="1" applyAlignment="1">
      <alignment horizontal="center" vertical="center" wrapText="1"/>
    </xf>
    <xf numFmtId="0" fontId="7" fillId="0" borderId="160" xfId="0" applyFont="1" applyBorder="1" applyAlignment="1">
      <alignment horizontal="center" vertical="center" wrapText="1"/>
    </xf>
    <xf numFmtId="0" fontId="73" fillId="0" borderId="161" xfId="0" applyFont="1" applyBorder="1" applyAlignment="1">
      <alignment horizontal="center" vertical="center"/>
    </xf>
    <xf numFmtId="0" fontId="73" fillId="0" borderId="162" xfId="0" applyFont="1" applyBorder="1" applyAlignment="1">
      <alignment horizontal="center" vertical="center"/>
    </xf>
    <xf numFmtId="0" fontId="7" fillId="0" borderId="16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top"/>
    </xf>
    <xf numFmtId="0" fontId="15" fillId="0" borderId="138" xfId="0" applyFont="1" applyBorder="1" applyAlignment="1">
      <alignment horizontal="left" vertical="center" wrapText="1"/>
    </xf>
    <xf numFmtId="0" fontId="15" fillId="0" borderId="130" xfId="0" applyFont="1" applyBorder="1" applyAlignment="1">
      <alignment horizontal="left" vertical="center" wrapText="1"/>
    </xf>
    <xf numFmtId="0" fontId="15" fillId="0" borderId="141" xfId="0" applyFont="1" applyBorder="1" applyAlignment="1">
      <alignment horizontal="left" vertical="center" wrapText="1"/>
    </xf>
    <xf numFmtId="0" fontId="15" fillId="0" borderId="130" xfId="0" applyFont="1" applyBorder="1" applyAlignment="1">
      <alignment horizontal="center" vertical="center" wrapText="1"/>
    </xf>
    <xf numFmtId="168" fontId="0" fillId="0" borderId="0" xfId="0" applyNumberFormat="1" applyAlignment="1">
      <alignment horizontal="left" vertical="top"/>
    </xf>
    <xf numFmtId="3" fontId="71" fillId="5" borderId="16" xfId="0" applyNumberFormat="1" applyFont="1" applyFill="1" applyBorder="1" applyAlignment="1">
      <alignment horizontal="center" vertical="center" wrapText="1"/>
    </xf>
    <xf numFmtId="0" fontId="9" fillId="0" borderId="9" xfId="0" applyFont="1" applyBorder="1" applyAlignment="1">
      <alignment horizontal="right" vertical="top" wrapText="1"/>
    </xf>
    <xf numFmtId="0" fontId="9" fillId="0" borderId="180" xfId="0" applyFont="1" applyBorder="1" applyAlignment="1">
      <alignment horizontal="right" vertical="top" wrapText="1"/>
    </xf>
    <xf numFmtId="0" fontId="12" fillId="0" borderId="50" xfId="0" applyFont="1" applyBorder="1" applyAlignment="1">
      <alignment horizontal="center" vertical="top" wrapText="1"/>
    </xf>
    <xf numFmtId="0" fontId="12" fillId="0" borderId="67" xfId="0" applyFont="1" applyBorder="1" applyAlignment="1">
      <alignment horizontal="center" vertical="top" wrapText="1"/>
    </xf>
    <xf numFmtId="0" fontId="9" fillId="0" borderId="19" xfId="0" applyFont="1" applyBorder="1" applyAlignment="1">
      <alignment horizontal="right" vertical="top" wrapText="1"/>
    </xf>
    <xf numFmtId="0" fontId="9" fillId="0" borderId="34" xfId="0" applyFont="1" applyBorder="1" applyAlignment="1">
      <alignment horizontal="right" vertical="top" wrapText="1"/>
    </xf>
    <xf numFmtId="0" fontId="9" fillId="0" borderId="2" xfId="0" applyFont="1" applyBorder="1" applyAlignment="1">
      <alignment horizontal="right" vertical="top" wrapText="1"/>
    </xf>
    <xf numFmtId="0" fontId="9" fillId="0" borderId="36" xfId="0" applyFont="1" applyBorder="1" applyAlignment="1">
      <alignment horizontal="right" vertical="top" wrapText="1"/>
    </xf>
    <xf numFmtId="0" fontId="60" fillId="0" borderId="15" xfId="0" applyFont="1" applyBorder="1" applyAlignment="1">
      <alignment horizontal="center" vertical="top" wrapText="1"/>
    </xf>
    <xf numFmtId="0" fontId="60" fillId="0" borderId="16" xfId="0" applyFont="1" applyBorder="1" applyAlignment="1">
      <alignment horizontal="center" vertical="top" wrapText="1"/>
    </xf>
    <xf numFmtId="0" fontId="60" fillId="0" borderId="17" xfId="0" applyFont="1" applyBorder="1" applyAlignment="1">
      <alignment horizontal="center" vertical="top" wrapText="1"/>
    </xf>
    <xf numFmtId="0" fontId="8" fillId="2" borderId="16" xfId="0" applyFont="1" applyFill="1" applyBorder="1" applyAlignment="1">
      <alignment horizontal="left" vertical="top" wrapText="1" indent="9"/>
    </xf>
    <xf numFmtId="0" fontId="8" fillId="2" borderId="17" xfId="0" applyFont="1" applyFill="1" applyBorder="1" applyAlignment="1">
      <alignment horizontal="left" vertical="top" wrapText="1" indent="9"/>
    </xf>
    <xf numFmtId="0" fontId="9" fillId="0" borderId="15" xfId="0" applyFont="1" applyBorder="1" applyAlignment="1">
      <alignment horizontal="center" vertical="top" wrapText="1"/>
    </xf>
    <xf numFmtId="0" fontId="9" fillId="0" borderId="16" xfId="0" applyFont="1" applyBorder="1" applyAlignment="1">
      <alignment horizontal="center" vertical="top" wrapText="1"/>
    </xf>
    <xf numFmtId="0" fontId="9" fillId="0" borderId="17" xfId="0" applyFont="1" applyBorder="1" applyAlignment="1">
      <alignment horizontal="center" vertical="top" wrapText="1"/>
    </xf>
    <xf numFmtId="0" fontId="12" fillId="0" borderId="49" xfId="0" applyFont="1" applyBorder="1" applyAlignment="1">
      <alignment horizontal="center" vertical="top" wrapText="1"/>
    </xf>
    <xf numFmtId="0" fontId="12" fillId="0" borderId="36" xfId="0" applyFont="1" applyBorder="1" applyAlignment="1">
      <alignment horizontal="center" vertical="top" wrapText="1"/>
    </xf>
    <xf numFmtId="0" fontId="9" fillId="0" borderId="49" xfId="0" applyFont="1" applyBorder="1" applyAlignment="1">
      <alignment horizontal="center" vertical="top" wrapText="1"/>
    </xf>
    <xf numFmtId="0" fontId="9" fillId="0" borderId="36" xfId="0" applyFont="1" applyBorder="1" applyAlignment="1">
      <alignment horizontal="center" vertical="top" wrapText="1"/>
    </xf>
    <xf numFmtId="0" fontId="9" fillId="0" borderId="182" xfId="0" applyFont="1" applyBorder="1" applyAlignment="1">
      <alignment horizontal="center" vertical="top" wrapText="1"/>
    </xf>
    <xf numFmtId="0" fontId="9" fillId="0" borderId="183" xfId="0" applyFont="1" applyBorder="1" applyAlignment="1">
      <alignment horizontal="center" vertical="top" wrapText="1"/>
    </xf>
    <xf numFmtId="0" fontId="12" fillId="0" borderId="49"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15" xfId="0" applyFont="1" applyBorder="1" applyAlignment="1">
      <alignment horizontal="center" vertical="center" readingOrder="2"/>
    </xf>
    <xf numFmtId="0" fontId="12" fillId="0" borderId="16" xfId="0" applyFont="1" applyBorder="1" applyAlignment="1">
      <alignment horizontal="center" vertical="center" readingOrder="2"/>
    </xf>
    <xf numFmtId="0" fontId="12" fillId="0" borderId="17" xfId="0" applyFont="1" applyBorder="1" applyAlignment="1">
      <alignment horizontal="center" vertical="center" readingOrder="2"/>
    </xf>
    <xf numFmtId="0" fontId="65" fillId="4" borderId="87" xfId="0" applyFont="1" applyFill="1" applyBorder="1" applyAlignment="1">
      <alignment horizontal="center" vertical="center" wrapText="1" readingOrder="2"/>
    </xf>
    <xf numFmtId="0" fontId="12" fillId="0" borderId="87" xfId="0" applyFont="1" applyBorder="1" applyAlignment="1">
      <alignment horizontal="right" vertical="center"/>
    </xf>
    <xf numFmtId="0" fontId="65" fillId="4" borderId="15" xfId="0" applyFont="1" applyFill="1" applyBorder="1" applyAlignment="1">
      <alignment horizontal="center" vertical="center" readingOrder="2"/>
    </xf>
    <xf numFmtId="0" fontId="65" fillId="4" borderId="16" xfId="0" applyFont="1" applyFill="1" applyBorder="1" applyAlignment="1">
      <alignment horizontal="center" vertical="center" readingOrder="2"/>
    </xf>
    <xf numFmtId="0" fontId="65" fillId="4" borderId="17" xfId="0" applyFont="1" applyFill="1" applyBorder="1" applyAlignment="1">
      <alignment horizontal="center" vertical="center" readingOrder="2"/>
    </xf>
    <xf numFmtId="0" fontId="7" fillId="0" borderId="16" xfId="1" applyFont="1" applyBorder="1" applyAlignment="1">
      <alignment horizontal="right" vertical="center" wrapText="1" indent="2"/>
    </xf>
    <xf numFmtId="0" fontId="7" fillId="0" borderId="17" xfId="1" applyFont="1" applyBorder="1" applyAlignment="1">
      <alignment horizontal="right" vertical="center" wrapText="1" indent="2"/>
    </xf>
    <xf numFmtId="0" fontId="10" fillId="2" borderId="15" xfId="1" applyFont="1" applyFill="1" applyBorder="1" applyAlignment="1">
      <alignment horizontal="center" vertical="center" wrapText="1"/>
    </xf>
    <xf numFmtId="0" fontId="10" fillId="2" borderId="16" xfId="1" applyFont="1" applyFill="1" applyBorder="1" applyAlignment="1">
      <alignment horizontal="center" vertical="center" wrapText="1"/>
    </xf>
    <xf numFmtId="0" fontId="20" fillId="2" borderId="16" xfId="1" applyFont="1" applyFill="1" applyBorder="1" applyAlignment="1">
      <alignment horizontal="center" vertical="center" wrapText="1"/>
    </xf>
    <xf numFmtId="0" fontId="21" fillId="2" borderId="16" xfId="1" applyFont="1" applyFill="1" applyBorder="1" applyAlignment="1">
      <alignment horizontal="center" vertical="center" wrapText="1"/>
    </xf>
    <xf numFmtId="0" fontId="39" fillId="2" borderId="16" xfId="1" applyFont="1" applyFill="1" applyBorder="1" applyAlignment="1">
      <alignment horizontal="center" vertical="center" wrapText="1"/>
    </xf>
    <xf numFmtId="0" fontId="39" fillId="2" borderId="17" xfId="1" applyFont="1" applyFill="1" applyBorder="1" applyAlignment="1">
      <alignment horizontal="center"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5" fillId="0" borderId="15" xfId="1" applyBorder="1" applyAlignment="1">
      <alignment horizontal="center" vertical="center" wrapText="1"/>
    </xf>
    <xf numFmtId="0" fontId="25" fillId="0" borderId="16" xfId="1" applyBorder="1" applyAlignment="1">
      <alignment horizontal="center" vertical="center" wrapText="1"/>
    </xf>
    <xf numFmtId="0" fontId="25" fillId="0" borderId="17" xfId="1" applyBorder="1" applyAlignment="1">
      <alignment horizontal="center" vertical="center" wrapText="1"/>
    </xf>
    <xf numFmtId="0" fontId="50" fillId="0" borderId="27" xfId="1" applyFont="1" applyBorder="1" applyAlignment="1">
      <alignment horizontal="center" vertical="center" textRotation="90" wrapText="1"/>
    </xf>
    <xf numFmtId="0" fontId="50" fillId="0" borderId="28" xfId="1" applyFont="1" applyBorder="1" applyAlignment="1">
      <alignment horizontal="center" vertical="center" textRotation="90" wrapText="1"/>
    </xf>
    <xf numFmtId="0" fontId="50" fillId="0" borderId="29" xfId="1" applyFont="1" applyBorder="1" applyAlignment="1">
      <alignment horizontal="center" vertical="center" textRotation="90" wrapText="1"/>
    </xf>
    <xf numFmtId="0" fontId="9" fillId="0" borderId="35" xfId="1" applyFont="1" applyBorder="1" applyAlignment="1">
      <alignment horizontal="center" vertical="center" wrapText="1"/>
    </xf>
    <xf numFmtId="0" fontId="9" fillId="0" borderId="24" xfId="1" applyFont="1" applyBorder="1" applyAlignment="1">
      <alignment horizontal="center" vertical="center" wrapText="1"/>
    </xf>
    <xf numFmtId="0" fontId="9" fillId="0" borderId="1" xfId="1" applyFont="1" applyBorder="1" applyAlignment="1">
      <alignment horizontal="center" vertical="center" wrapText="1"/>
    </xf>
    <xf numFmtId="0" fontId="9" fillId="0" borderId="36" xfId="1" applyFont="1" applyBorder="1" applyAlignment="1">
      <alignment horizontal="center" vertical="center" wrapText="1"/>
    </xf>
    <xf numFmtId="0" fontId="9" fillId="0" borderId="15" xfId="1" applyFont="1" applyBorder="1" applyAlignment="1">
      <alignment horizontal="right" vertical="center" wrapText="1" indent="4" readingOrder="2"/>
    </xf>
    <xf numFmtId="0" fontId="7" fillId="0" borderId="16" xfId="1" applyFont="1" applyBorder="1" applyAlignment="1">
      <alignment horizontal="right" vertical="center" wrapText="1" indent="4" readingOrder="2"/>
    </xf>
    <xf numFmtId="0" fontId="25" fillId="0" borderId="16" xfId="1" applyBorder="1" applyAlignment="1">
      <alignment horizontal="right" vertical="center" wrapText="1" indent="4" readingOrder="2"/>
    </xf>
    <xf numFmtId="0" fontId="25" fillId="0" borderId="17" xfId="1" applyBorder="1" applyAlignment="1">
      <alignment horizontal="right" vertical="center" wrapText="1" indent="4" readingOrder="2"/>
    </xf>
    <xf numFmtId="0" fontId="25" fillId="0" borderId="32" xfId="1" applyBorder="1" applyAlignment="1">
      <alignment horizontal="center" vertical="center" wrapText="1"/>
    </xf>
    <xf numFmtId="0" fontId="25" fillId="0" borderId="52" xfId="1" applyBorder="1" applyAlignment="1">
      <alignment horizontal="center" vertical="center" wrapText="1"/>
    </xf>
    <xf numFmtId="0" fontId="25" fillId="0" borderId="51" xfId="1" applyBorder="1" applyAlignment="1">
      <alignment horizontal="center" vertical="center" wrapText="1"/>
    </xf>
    <xf numFmtId="0" fontId="10" fillId="2" borderId="32" xfId="1" applyFont="1" applyFill="1" applyBorder="1" applyAlignment="1">
      <alignment horizontal="left" vertical="top" wrapText="1" indent="1"/>
    </xf>
    <xf numFmtId="0" fontId="10" fillId="2" borderId="52" xfId="1" applyFont="1" applyFill="1" applyBorder="1" applyAlignment="1">
      <alignment horizontal="left" vertical="top" wrapText="1" indent="1"/>
    </xf>
    <xf numFmtId="0" fontId="17" fillId="2" borderId="52" xfId="1" applyFont="1" applyFill="1" applyBorder="1" applyAlignment="1">
      <alignment horizontal="left" vertical="top" wrapText="1"/>
    </xf>
    <xf numFmtId="0" fontId="39" fillId="2" borderId="52" xfId="1" applyFont="1" applyFill="1" applyBorder="1" applyAlignment="1">
      <alignment horizontal="left" vertical="center" wrapText="1" indent="6"/>
    </xf>
    <xf numFmtId="0" fontId="39" fillId="2" borderId="51" xfId="1" applyFont="1" applyFill="1" applyBorder="1" applyAlignment="1">
      <alignment horizontal="left" vertical="center" wrapText="1" indent="6"/>
    </xf>
    <xf numFmtId="0" fontId="24" fillId="0" borderId="27" xfId="1" applyFont="1" applyBorder="1" applyAlignment="1">
      <alignment horizontal="center" vertical="center" wrapText="1"/>
    </xf>
    <xf numFmtId="0" fontId="24" fillId="0" borderId="28" xfId="1" applyFont="1" applyBorder="1" applyAlignment="1">
      <alignment horizontal="center" vertical="center" wrapText="1"/>
    </xf>
    <xf numFmtId="0" fontId="24" fillId="0" borderId="29" xfId="1" applyFont="1" applyBorder="1" applyAlignment="1">
      <alignment horizontal="center" vertical="center" wrapText="1"/>
    </xf>
    <xf numFmtId="0" fontId="22" fillId="0" borderId="33" xfId="1" applyFont="1" applyBorder="1" applyAlignment="1">
      <alignment horizontal="center" vertical="top" wrapText="1"/>
    </xf>
    <xf numFmtId="0" fontId="23" fillId="0" borderId="19" xfId="1" applyFont="1" applyBorder="1" applyAlignment="1">
      <alignment horizontal="center" vertical="top" wrapText="1"/>
    </xf>
    <xf numFmtId="0" fontId="23" fillId="0" borderId="34" xfId="1" applyFont="1" applyBorder="1" applyAlignment="1">
      <alignment horizontal="center" vertical="top" wrapText="1"/>
    </xf>
    <xf numFmtId="0" fontId="2" fillId="0" borderId="18" xfId="1" applyFont="1" applyBorder="1" applyAlignment="1">
      <alignment horizontal="center" vertical="center" wrapText="1"/>
    </xf>
    <xf numFmtId="0" fontId="25" fillId="0" borderId="22" xfId="1" applyBorder="1" applyAlignment="1">
      <alignment horizontal="center" vertical="center" wrapText="1"/>
    </xf>
    <xf numFmtId="0" fontId="25" fillId="0" borderId="24" xfId="1" applyBorder="1" applyAlignment="1">
      <alignment horizontal="center" vertical="center" wrapText="1"/>
    </xf>
    <xf numFmtId="0" fontId="2" fillId="0" borderId="20" xfId="1" applyFont="1" applyBorder="1" applyAlignment="1">
      <alignment horizontal="center" vertical="center" wrapText="1"/>
    </xf>
    <xf numFmtId="0" fontId="25" fillId="0" borderId="6" xfId="1" applyBorder="1" applyAlignment="1">
      <alignment horizontal="center" vertical="center" wrapText="1"/>
    </xf>
    <xf numFmtId="0" fontId="25" fillId="0" borderId="25" xfId="1" applyBorder="1" applyAlignment="1">
      <alignment horizontal="center" vertical="center" wrapText="1"/>
    </xf>
    <xf numFmtId="0" fontId="2" fillId="0" borderId="21" xfId="1" applyFont="1" applyBorder="1" applyAlignment="1">
      <alignment horizontal="center" vertical="center" wrapText="1"/>
    </xf>
    <xf numFmtId="0" fontId="25" fillId="0" borderId="23" xfId="1" applyBorder="1" applyAlignment="1">
      <alignment horizontal="center" vertical="center" wrapText="1"/>
    </xf>
    <xf numFmtId="0" fontId="25" fillId="0" borderId="26" xfId="1" applyBorder="1" applyAlignment="1">
      <alignment horizontal="center" vertical="center" wrapText="1"/>
    </xf>
    <xf numFmtId="0" fontId="26" fillId="0" borderId="27" xfId="1" applyFont="1" applyBorder="1" applyAlignment="1">
      <alignment horizontal="center" vertical="center" wrapText="1"/>
    </xf>
    <xf numFmtId="0" fontId="27" fillId="0" borderId="28" xfId="1" applyFont="1" applyBorder="1" applyAlignment="1">
      <alignment horizontal="center" vertical="center" wrapText="1"/>
    </xf>
    <xf numFmtId="0" fontId="27" fillId="0" borderId="29" xfId="1" applyFont="1" applyBorder="1" applyAlignment="1">
      <alignment horizontal="center" vertical="center" wrapText="1"/>
    </xf>
    <xf numFmtId="0" fontId="10" fillId="2" borderId="58" xfId="0" applyFont="1" applyFill="1" applyBorder="1" applyAlignment="1">
      <alignment horizontal="left" vertical="top" wrapText="1" indent="1"/>
    </xf>
    <xf numFmtId="0" fontId="10" fillId="2" borderId="52" xfId="0" applyFont="1" applyFill="1" applyBorder="1" applyAlignment="1">
      <alignment horizontal="left" vertical="top" wrapText="1" indent="1"/>
    </xf>
    <xf numFmtId="0" fontId="17" fillId="2" borderId="52" xfId="0" applyFont="1" applyFill="1" applyBorder="1" applyAlignment="1">
      <alignment horizontal="left" vertical="top" wrapText="1" indent="3"/>
    </xf>
    <xf numFmtId="0" fontId="9" fillId="0" borderId="15" xfId="0" applyFont="1" applyBorder="1" applyAlignment="1">
      <alignment horizontal="right" vertical="center" wrapText="1" indent="4" readingOrder="2"/>
    </xf>
    <xf numFmtId="0" fontId="7" fillId="0" borderId="16" xfId="0" applyFont="1" applyBorder="1" applyAlignment="1">
      <alignment horizontal="right" vertical="center" wrapText="1" indent="4" readingOrder="2"/>
    </xf>
    <xf numFmtId="0" fontId="0" fillId="0" borderId="16" xfId="0" applyBorder="1" applyAlignment="1">
      <alignment horizontal="right" vertical="center" wrapText="1" indent="4" readingOrder="2"/>
    </xf>
    <xf numFmtId="0" fontId="0" fillId="0" borderId="17" xfId="0" applyBorder="1" applyAlignment="1">
      <alignment horizontal="right" vertical="center" wrapText="1" indent="4" readingOrder="2"/>
    </xf>
    <xf numFmtId="0" fontId="24" fillId="0" borderId="27"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9" xfId="0" applyFont="1" applyBorder="1" applyAlignment="1">
      <alignment horizontal="center" vertical="center" wrapText="1"/>
    </xf>
    <xf numFmtId="0" fontId="22" fillId="0" borderId="33" xfId="0" applyFont="1" applyBorder="1" applyAlignment="1">
      <alignment horizontal="center" vertical="top" wrapText="1"/>
    </xf>
    <xf numFmtId="0" fontId="23" fillId="0" borderId="19" xfId="0" applyFont="1" applyBorder="1" applyAlignment="1">
      <alignment horizontal="center" vertical="top" wrapText="1"/>
    </xf>
    <xf numFmtId="0" fontId="23" fillId="0" borderId="34" xfId="0" applyFont="1" applyBorder="1" applyAlignment="1">
      <alignment horizontal="center" vertical="top" wrapText="1"/>
    </xf>
    <xf numFmtId="0" fontId="5" fillId="0" borderId="18"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5" fillId="0" borderId="20"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5" xfId="0" applyFont="1" applyBorder="1" applyAlignment="1">
      <alignment horizontal="center" vertical="center" wrapText="1"/>
    </xf>
    <xf numFmtId="0" fontId="5" fillId="0" borderId="21"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26" xfId="0" applyFont="1" applyBorder="1" applyAlignment="1">
      <alignment horizontal="center" vertical="center" wrapText="1"/>
    </xf>
    <xf numFmtId="0" fontId="26" fillId="0" borderId="27"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39" fillId="2" borderId="57" xfId="0" applyFont="1" applyFill="1" applyBorder="1" applyAlignment="1">
      <alignment horizontal="left" vertical="center" wrapText="1" indent="7"/>
    </xf>
    <xf numFmtId="0" fontId="39" fillId="2" borderId="56" xfId="0" applyFont="1" applyFill="1" applyBorder="1" applyAlignment="1">
      <alignment horizontal="left" vertical="center" wrapText="1" indent="7"/>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40" fillId="0" borderId="27" xfId="0" applyFont="1" applyBorder="1" applyAlignment="1">
      <alignment horizontal="center" vertical="center" textRotation="90" wrapText="1"/>
    </xf>
    <xf numFmtId="0" fontId="40" fillId="0" borderId="28" xfId="0" applyFont="1" applyBorder="1" applyAlignment="1">
      <alignment horizontal="center" vertical="center" textRotation="90" wrapText="1"/>
    </xf>
    <xf numFmtId="0" fontId="40" fillId="0" borderId="29" xfId="0" applyFont="1" applyBorder="1" applyAlignment="1">
      <alignment horizontal="center" vertical="center" textRotation="90" wrapText="1"/>
    </xf>
    <xf numFmtId="0" fontId="24" fillId="0" borderId="27" xfId="0" applyFont="1" applyBorder="1" applyAlignment="1">
      <alignment horizontal="center" vertical="center" textRotation="90" wrapText="1"/>
    </xf>
    <xf numFmtId="0" fontId="24" fillId="0" borderId="28" xfId="0" applyFont="1" applyBorder="1" applyAlignment="1">
      <alignment horizontal="center" vertical="center" textRotation="90" wrapText="1"/>
    </xf>
    <xf numFmtId="0" fontId="24" fillId="0" borderId="29" xfId="0" applyFont="1" applyBorder="1" applyAlignment="1">
      <alignment horizontal="center" vertical="center" textRotation="90" wrapText="1"/>
    </xf>
    <xf numFmtId="0" fontId="9" fillId="0" borderId="35" xfId="0" applyFont="1" applyBorder="1" applyAlignment="1">
      <alignment horizontal="center" vertical="center" wrapText="1"/>
    </xf>
    <xf numFmtId="0" fontId="9" fillId="0" borderId="24" xfId="0" applyFont="1" applyBorder="1" applyAlignment="1">
      <alignment horizontal="center" vertical="center" wrapText="1"/>
    </xf>
    <xf numFmtId="0" fontId="10" fillId="2" borderId="58" xfId="0" applyFont="1" applyFill="1" applyBorder="1" applyAlignment="1">
      <alignment horizontal="left" vertical="top" wrapText="1" indent="2"/>
    </xf>
    <xf numFmtId="0" fontId="10" fillId="2" borderId="52" xfId="0" applyFont="1" applyFill="1" applyBorder="1" applyAlignment="1">
      <alignment horizontal="left" vertical="top" wrapText="1" indent="2"/>
    </xf>
    <xf numFmtId="0" fontId="17" fillId="2" borderId="52" xfId="0" applyFont="1" applyFill="1" applyBorder="1" applyAlignment="1">
      <alignment horizontal="left" vertical="top" wrapText="1" indent="10"/>
    </xf>
    <xf numFmtId="0" fontId="9" fillId="0" borderId="1" xfId="0" applyFont="1" applyBorder="1" applyAlignment="1">
      <alignment horizontal="center" vertical="center" wrapText="1"/>
    </xf>
    <xf numFmtId="0" fontId="9" fillId="0" borderId="36" xfId="0" applyFont="1" applyBorder="1" applyAlignment="1">
      <alignment horizontal="center" vertical="center" wrapText="1"/>
    </xf>
    <xf numFmtId="0" fontId="7" fillId="0" borderId="15" xfId="0" applyFont="1" applyBorder="1" applyAlignment="1">
      <alignment horizontal="center" wrapText="1"/>
    </xf>
    <xf numFmtId="0" fontId="7" fillId="0" borderId="16" xfId="0" applyFont="1" applyBorder="1" applyAlignment="1">
      <alignment horizontal="center" wrapText="1"/>
    </xf>
    <xf numFmtId="0" fontId="7" fillId="0" borderId="17" xfId="0" applyFont="1" applyBorder="1" applyAlignment="1">
      <alignment horizontal="center" wrapText="1"/>
    </xf>
    <xf numFmtId="0" fontId="25"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7" fillId="0" borderId="40" xfId="0" applyFont="1" applyBorder="1" applyAlignment="1">
      <alignment horizontal="left" vertical="center" wrapText="1"/>
    </xf>
    <xf numFmtId="0" fontId="0" fillId="0" borderId="40" xfId="0" applyBorder="1" applyAlignment="1">
      <alignment horizontal="left" vertical="center" wrapText="1"/>
    </xf>
    <xf numFmtId="0" fontId="8" fillId="2" borderId="55" xfId="0" applyFont="1" applyFill="1" applyBorder="1" applyAlignment="1">
      <alignment horizontal="left" vertical="top" wrapText="1" indent="1"/>
    </xf>
    <xf numFmtId="0" fontId="7" fillId="2" borderId="53" xfId="0" applyFont="1" applyFill="1" applyBorder="1" applyAlignment="1">
      <alignment horizontal="left" vertical="top" wrapText="1" indent="1"/>
    </xf>
    <xf numFmtId="0" fontId="29" fillId="2" borderId="53" xfId="0" applyFont="1" applyFill="1" applyBorder="1" applyAlignment="1">
      <alignment horizontal="left" vertical="top" wrapText="1" indent="2"/>
    </xf>
    <xf numFmtId="0" fontId="18" fillId="2" borderId="53" xfId="0" applyFont="1" applyFill="1" applyBorder="1" applyAlignment="1">
      <alignment horizontal="left" vertical="top" wrapText="1" indent="2"/>
    </xf>
    <xf numFmtId="0" fontId="9" fillId="0" borderId="72"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88" xfId="0" applyFont="1" applyBorder="1" applyAlignment="1">
      <alignment horizontal="center" vertical="center" wrapText="1"/>
    </xf>
    <xf numFmtId="1" fontId="51" fillId="0" borderId="86" xfId="0" applyNumberFormat="1" applyFont="1" applyBorder="1" applyAlignment="1">
      <alignment horizontal="center" vertical="center" shrinkToFit="1"/>
    </xf>
    <xf numFmtId="0" fontId="2" fillId="0" borderId="72" xfId="0" applyFont="1" applyBorder="1" applyAlignment="1">
      <alignment horizontal="center" vertical="center" wrapText="1"/>
    </xf>
    <xf numFmtId="0" fontId="8" fillId="2" borderId="15" xfId="0" applyFont="1" applyFill="1" applyBorder="1" applyAlignment="1">
      <alignment horizontal="left" vertical="center" wrapText="1" indent="1"/>
    </xf>
    <xf numFmtId="0" fontId="7" fillId="2" borderId="16" xfId="0" applyFont="1" applyFill="1" applyBorder="1" applyAlignment="1">
      <alignment horizontal="left" vertical="center" wrapText="1" indent="1"/>
    </xf>
    <xf numFmtId="0" fontId="32" fillId="2" borderId="16" xfId="0" applyFont="1" applyFill="1" applyBorder="1" applyAlignment="1">
      <alignment horizontal="left" vertical="center" wrapText="1" indent="3"/>
    </xf>
    <xf numFmtId="0" fontId="32" fillId="2" borderId="17" xfId="0" applyFont="1" applyFill="1" applyBorder="1" applyAlignment="1">
      <alignment horizontal="left" vertical="center" wrapText="1" indent="3"/>
    </xf>
    <xf numFmtId="0" fontId="35" fillId="2" borderId="16" xfId="0" applyFont="1" applyFill="1" applyBorder="1" applyAlignment="1">
      <alignment horizontal="left" vertical="top" wrapText="1"/>
    </xf>
    <xf numFmtId="0" fontId="9" fillId="0" borderId="15" xfId="0" applyFont="1" applyBorder="1" applyAlignment="1">
      <alignment horizontal="left" vertical="center" wrapText="1" indent="12"/>
    </xf>
    <xf numFmtId="0" fontId="7" fillId="0" borderId="16" xfId="0" applyFont="1" applyBorder="1" applyAlignment="1">
      <alignment horizontal="left" vertical="center" wrapText="1" indent="12"/>
    </xf>
    <xf numFmtId="0" fontId="0" fillId="0" borderId="16" xfId="0" applyBorder="1" applyAlignment="1">
      <alignment horizontal="left" vertical="center" wrapText="1" indent="12"/>
    </xf>
    <xf numFmtId="0" fontId="0" fillId="0" borderId="17" xfId="0" applyBorder="1" applyAlignment="1">
      <alignment horizontal="left" vertical="center" wrapText="1" indent="12"/>
    </xf>
    <xf numFmtId="0" fontId="9" fillId="0" borderId="86" xfId="0" applyFont="1" applyBorder="1" applyAlignment="1">
      <alignment horizontal="center" vertical="center" wrapText="1"/>
    </xf>
    <xf numFmtId="0" fontId="25" fillId="0" borderId="86" xfId="0" applyFont="1" applyBorder="1" applyAlignment="1">
      <alignment horizontal="center" vertical="center" wrapText="1"/>
    </xf>
    <xf numFmtId="0" fontId="0" fillId="0" borderId="86" xfId="0" applyBorder="1" applyAlignment="1">
      <alignment horizontal="center" vertical="center" wrapText="1"/>
    </xf>
    <xf numFmtId="0" fontId="37" fillId="0" borderId="207" xfId="0" applyFont="1" applyBorder="1" applyAlignment="1">
      <alignment horizontal="center" vertical="center"/>
    </xf>
    <xf numFmtId="0" fontId="37" fillId="0" borderId="133" xfId="0" applyFont="1" applyBorder="1" applyAlignment="1">
      <alignment horizontal="center" vertical="center"/>
    </xf>
    <xf numFmtId="0" fontId="37" fillId="0" borderId="134" xfId="0" applyFont="1" applyBorder="1" applyAlignment="1">
      <alignment horizontal="center" vertical="center"/>
    </xf>
    <xf numFmtId="0" fontId="37" fillId="0" borderId="208" xfId="0" applyFont="1" applyBorder="1" applyAlignment="1">
      <alignment horizontal="center" vertical="center"/>
    </xf>
    <xf numFmtId="0" fontId="37" fillId="0" borderId="136" xfId="0" applyFont="1" applyBorder="1" applyAlignment="1">
      <alignment horizontal="center" vertical="center"/>
    </xf>
    <xf numFmtId="0" fontId="37" fillId="0" borderId="137" xfId="0" applyFont="1" applyBorder="1" applyAlignment="1">
      <alignment horizontal="center" vertical="center"/>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9" fillId="0" borderId="105" xfId="0" applyFont="1" applyBorder="1" applyAlignment="1">
      <alignment horizontal="center" vertical="center" wrapText="1"/>
    </xf>
    <xf numFmtId="0" fontId="9" fillId="0" borderId="109"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07" xfId="0" applyFont="1" applyBorder="1" applyAlignment="1">
      <alignment horizontal="center" vertical="center" wrapText="1"/>
    </xf>
    <xf numFmtId="0" fontId="9" fillId="0" borderId="108" xfId="0" applyFont="1" applyBorder="1" applyAlignment="1">
      <alignment horizontal="center" vertical="center" wrapText="1"/>
    </xf>
    <xf numFmtId="0" fontId="9" fillId="0" borderId="10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8" xfId="0" applyFont="1" applyBorder="1" applyAlignment="1">
      <alignment horizontal="center" vertical="center" wrapText="1"/>
    </xf>
    <xf numFmtId="0" fontId="0" fillId="0" borderId="15" xfId="0" applyBorder="1" applyAlignment="1">
      <alignment horizontal="center" vertical="center" wrapText="1"/>
    </xf>
    <xf numFmtId="0" fontId="0" fillId="0" borderId="104" xfId="0" applyBorder="1" applyAlignment="1">
      <alignment horizontal="center" vertical="center" wrapText="1"/>
    </xf>
    <xf numFmtId="0" fontId="37" fillId="0" borderId="216" xfId="0" applyFont="1" applyBorder="1" applyAlignment="1">
      <alignment horizontal="center" vertical="center"/>
    </xf>
    <xf numFmtId="0" fontId="37" fillId="0" borderId="217" xfId="0" applyFont="1" applyBorder="1" applyAlignment="1">
      <alignment horizontal="center" vertical="center"/>
    </xf>
    <xf numFmtId="0" fontId="37" fillId="0" borderId="218" xfId="0" applyFont="1" applyBorder="1" applyAlignment="1">
      <alignment horizontal="center" vertical="center"/>
    </xf>
    <xf numFmtId="0" fontId="9" fillId="0" borderId="97" xfId="0" applyFont="1" applyBorder="1" applyAlignment="1">
      <alignment horizontal="right" vertical="top" wrapText="1"/>
    </xf>
    <xf numFmtId="0" fontId="9" fillId="0" borderId="91" xfId="0" applyFont="1" applyBorder="1" applyAlignment="1">
      <alignment horizontal="right" vertical="top" wrapText="1"/>
    </xf>
    <xf numFmtId="0" fontId="9" fillId="0" borderId="98" xfId="0" applyFont="1" applyBorder="1" applyAlignment="1">
      <alignment horizontal="right" vertical="top" wrapText="1"/>
    </xf>
    <xf numFmtId="0" fontId="9" fillId="0" borderId="15" xfId="0" applyFont="1" applyBorder="1" applyAlignment="1">
      <alignment horizontal="right" vertical="top" wrapText="1"/>
    </xf>
    <xf numFmtId="0" fontId="9" fillId="0" borderId="16" xfId="0" applyFont="1" applyBorder="1" applyAlignment="1">
      <alignment horizontal="right" vertical="top" wrapText="1"/>
    </xf>
    <xf numFmtId="0" fontId="9" fillId="0" borderId="17" xfId="0" applyFont="1" applyBorder="1" applyAlignment="1">
      <alignment horizontal="right" vertical="top" wrapText="1"/>
    </xf>
    <xf numFmtId="0" fontId="9" fillId="0" borderId="114" xfId="0" applyFont="1" applyBorder="1" applyAlignment="1">
      <alignment horizontal="right" vertical="top" wrapText="1"/>
    </xf>
    <xf numFmtId="0" fontId="9" fillId="0" borderId="52" xfId="0" applyFont="1" applyBorder="1" applyAlignment="1">
      <alignment horizontal="right" vertical="top" wrapText="1"/>
    </xf>
    <xf numFmtId="0" fontId="9" fillId="0" borderId="100" xfId="0" applyFont="1" applyBorder="1" applyAlignment="1">
      <alignment horizontal="right" vertical="top" wrapText="1"/>
    </xf>
    <xf numFmtId="0" fontId="9" fillId="0" borderId="90" xfId="0" applyFont="1" applyBorder="1" applyAlignment="1">
      <alignment horizontal="right" vertical="top" wrapText="1"/>
    </xf>
    <xf numFmtId="0" fontId="9" fillId="0" borderId="115" xfId="0" applyFont="1" applyBorder="1" applyAlignment="1">
      <alignment horizontal="right" vertical="top" wrapText="1"/>
    </xf>
    <xf numFmtId="0" fontId="9" fillId="0" borderId="94" xfId="0" applyFont="1" applyBorder="1" applyAlignment="1">
      <alignment horizontal="right" vertical="top" wrapText="1"/>
    </xf>
    <xf numFmtId="1" fontId="41" fillId="0" borderId="111" xfId="0" applyNumberFormat="1" applyFont="1" applyBorder="1" applyAlignment="1">
      <alignment horizontal="left" vertical="top" indent="1" shrinkToFit="1"/>
    </xf>
    <xf numFmtId="1" fontId="41" fillId="0" borderId="112" xfId="0" applyNumberFormat="1" applyFont="1" applyBorder="1" applyAlignment="1">
      <alignment horizontal="left" vertical="top" indent="1" shrinkToFit="1"/>
    </xf>
    <xf numFmtId="1" fontId="41" fillId="0" borderId="113" xfId="0" applyNumberFormat="1" applyFont="1" applyBorder="1" applyAlignment="1">
      <alignment horizontal="left" vertical="top" indent="1" shrinkToFit="1"/>
    </xf>
    <xf numFmtId="0" fontId="6" fillId="0" borderId="88" xfId="0" applyFont="1" applyBorder="1" applyAlignment="1">
      <alignment horizontal="left" vertical="top" wrapText="1"/>
    </xf>
    <xf numFmtId="0" fontId="6" fillId="0" borderId="110" xfId="0" applyFont="1" applyBorder="1" applyAlignment="1">
      <alignment horizontal="left" vertical="top" wrapText="1"/>
    </xf>
    <xf numFmtId="0" fontId="6" fillId="0" borderId="89" xfId="0" applyFont="1" applyBorder="1" applyAlignment="1">
      <alignment horizontal="left" vertical="top" wrapText="1"/>
    </xf>
    <xf numFmtId="0" fontId="8" fillId="2" borderId="15" xfId="0" applyFont="1" applyFill="1" applyBorder="1" applyAlignment="1">
      <alignment horizontal="left" vertical="top" wrapText="1"/>
    </xf>
    <xf numFmtId="0" fontId="8" fillId="2" borderId="16" xfId="0" applyFont="1" applyFill="1" applyBorder="1" applyAlignment="1">
      <alignment horizontal="left" vertical="top" wrapText="1"/>
    </xf>
    <xf numFmtId="0" fontId="36" fillId="2" borderId="16" xfId="0" applyFont="1" applyFill="1" applyBorder="1" applyAlignment="1">
      <alignment horizontal="left" vertical="top" wrapText="1"/>
    </xf>
    <xf numFmtId="0" fontId="33" fillId="2" borderId="16" xfId="0" applyFont="1" applyFill="1" applyBorder="1" applyAlignment="1">
      <alignment horizontal="right" vertical="top" wrapText="1"/>
    </xf>
    <xf numFmtId="0" fontId="33" fillId="2" borderId="17" xfId="0" applyFont="1" applyFill="1" applyBorder="1" applyAlignment="1">
      <alignment horizontal="right" vertical="top" wrapText="1"/>
    </xf>
    <xf numFmtId="1" fontId="14" fillId="0" borderId="86" xfId="0" applyNumberFormat="1" applyFont="1" applyBorder="1" applyAlignment="1">
      <alignment horizontal="left" vertical="top" indent="1" shrinkToFit="1"/>
    </xf>
    <xf numFmtId="1" fontId="3" fillId="0" borderId="86" xfId="0" applyNumberFormat="1" applyFont="1" applyBorder="1" applyAlignment="1">
      <alignment horizontal="left" vertical="top" indent="1" shrinkToFit="1"/>
    </xf>
    <xf numFmtId="0" fontId="6" fillId="0" borderId="72" xfId="0" applyFont="1" applyBorder="1" applyAlignment="1">
      <alignment horizontal="left" vertical="top" wrapText="1"/>
    </xf>
    <xf numFmtId="0" fontId="8" fillId="2" borderId="15" xfId="0" applyFont="1" applyFill="1" applyBorder="1" applyAlignment="1">
      <alignment horizontal="left" vertical="top" wrapText="1" indent="1"/>
    </xf>
    <xf numFmtId="0" fontId="7" fillId="2" borderId="16" xfId="0" applyFont="1" applyFill="1" applyBorder="1" applyAlignment="1">
      <alignment horizontal="left" vertical="top" wrapText="1" indent="1"/>
    </xf>
    <xf numFmtId="0" fontId="0" fillId="0" borderId="32" xfId="0" applyBorder="1" applyAlignment="1">
      <alignment horizontal="center" vertical="center" wrapText="1"/>
    </xf>
    <xf numFmtId="0" fontId="0" fillId="0" borderId="52" xfId="0" applyBorder="1" applyAlignment="1">
      <alignment horizontal="center" vertical="center" wrapText="1"/>
    </xf>
    <xf numFmtId="0" fontId="0" fillId="0" borderId="100" xfId="0" applyBorder="1" applyAlignment="1">
      <alignment horizontal="center" vertical="center" wrapText="1"/>
    </xf>
    <xf numFmtId="0" fontId="9" fillId="0" borderId="90" xfId="0" applyFont="1" applyBorder="1" applyAlignment="1">
      <alignment horizontal="center" vertical="center" wrapText="1"/>
    </xf>
    <xf numFmtId="0" fontId="7" fillId="0" borderId="99" xfId="0" applyFont="1" applyBorder="1" applyAlignment="1">
      <alignment horizontal="center" vertical="center" wrapText="1"/>
    </xf>
    <xf numFmtId="0" fontId="9" fillId="0" borderId="95" xfId="0" applyFont="1" applyBorder="1" applyAlignment="1">
      <alignment horizontal="center" vertical="center" wrapText="1"/>
    </xf>
    <xf numFmtId="0" fontId="9" fillId="0" borderId="96" xfId="0" applyFont="1" applyBorder="1" applyAlignment="1">
      <alignment horizontal="center" vertical="center" wrapText="1"/>
    </xf>
    <xf numFmtId="0" fontId="9" fillId="0" borderId="94" xfId="0" applyFont="1" applyBorder="1" applyAlignment="1">
      <alignment horizontal="center" vertical="center" wrapText="1"/>
    </xf>
    <xf numFmtId="0" fontId="9" fillId="0" borderId="89" xfId="0" applyFont="1" applyBorder="1" applyAlignment="1">
      <alignment horizontal="center" vertical="center" wrapText="1"/>
    </xf>
    <xf numFmtId="0" fontId="9" fillId="0" borderId="88" xfId="0" applyFont="1" applyBorder="1" applyAlignment="1">
      <alignment horizontal="center" vertical="center" wrapText="1"/>
    </xf>
    <xf numFmtId="0" fontId="9" fillId="0" borderId="86" xfId="0" applyFont="1" applyBorder="1" applyAlignment="1">
      <alignment horizontal="right" vertical="top" wrapText="1"/>
    </xf>
    <xf numFmtId="0" fontId="7" fillId="0" borderId="86" xfId="0" applyFont="1" applyBorder="1" applyAlignment="1">
      <alignment horizontal="right" vertical="top" wrapText="1"/>
    </xf>
    <xf numFmtId="0" fontId="7" fillId="0" borderId="72" xfId="0" applyFont="1" applyBorder="1" applyAlignment="1">
      <alignment horizontal="right" vertical="top" wrapText="1"/>
    </xf>
    <xf numFmtId="0" fontId="37" fillId="0" borderId="209" xfId="0" applyFont="1" applyBorder="1" applyAlignment="1">
      <alignment horizontal="center" vertical="center"/>
    </xf>
    <xf numFmtId="0" fontId="37" fillId="0" borderId="147" xfId="0" applyFont="1" applyBorder="1" applyAlignment="1">
      <alignment horizontal="center" vertical="center"/>
    </xf>
    <xf numFmtId="0" fontId="37" fillId="0" borderId="148" xfId="0" applyFont="1" applyBorder="1" applyAlignment="1">
      <alignment horizontal="center" vertical="center"/>
    </xf>
    <xf numFmtId="0" fontId="36" fillId="2" borderId="223" xfId="0" applyFont="1" applyFill="1" applyBorder="1" applyAlignment="1">
      <alignment horizontal="center" vertical="top" wrapText="1"/>
    </xf>
    <xf numFmtId="0" fontId="8" fillId="2" borderId="15" xfId="0" applyFont="1" applyFill="1" applyBorder="1" applyAlignment="1">
      <alignment horizontal="left" vertical="top" wrapText="1" readingOrder="2"/>
    </xf>
    <xf numFmtId="0" fontId="7" fillId="2" borderId="16" xfId="0" applyFont="1" applyFill="1" applyBorder="1" applyAlignment="1">
      <alignment horizontal="left" vertical="top" wrapText="1" readingOrder="2"/>
    </xf>
    <xf numFmtId="0" fontId="37" fillId="0" borderId="193" xfId="0" applyFont="1" applyBorder="1" applyAlignment="1">
      <alignment horizontal="center" vertical="center"/>
    </xf>
    <xf numFmtId="0" fontId="37" fillId="0" borderId="194" xfId="0" applyFont="1" applyBorder="1" applyAlignment="1">
      <alignment horizontal="center" vertical="center"/>
    </xf>
    <xf numFmtId="0" fontId="37" fillId="0" borderId="195" xfId="0" applyFont="1" applyBorder="1" applyAlignment="1">
      <alignment horizontal="center" vertical="center"/>
    </xf>
    <xf numFmtId="0" fontId="33" fillId="2" borderId="223" xfId="0" applyFont="1" applyFill="1" applyBorder="1" applyAlignment="1">
      <alignment horizontal="center" vertical="center" wrapText="1"/>
    </xf>
    <xf numFmtId="0" fontId="33" fillId="2" borderId="224" xfId="0" applyFont="1" applyFill="1" applyBorder="1" applyAlignment="1">
      <alignment horizontal="center" vertical="center" wrapText="1"/>
    </xf>
    <xf numFmtId="0" fontId="36" fillId="2" borderId="16" xfId="0" applyFont="1" applyFill="1" applyBorder="1" applyAlignment="1">
      <alignment horizontal="center" vertical="top" wrapText="1"/>
    </xf>
    <xf numFmtId="0" fontId="37" fillId="0" borderId="15" xfId="0" applyFont="1" applyBorder="1" applyAlignment="1">
      <alignment horizontal="center" vertical="center"/>
    </xf>
    <xf numFmtId="0" fontId="37" fillId="0" borderId="17" xfId="0" applyFont="1" applyBorder="1" applyAlignment="1">
      <alignment horizontal="center" vertical="center"/>
    </xf>
    <xf numFmtId="0" fontId="7" fillId="2" borderId="16" xfId="0" applyFont="1" applyFill="1" applyBorder="1" applyAlignment="1">
      <alignment horizontal="left" vertical="top" wrapText="1"/>
    </xf>
    <xf numFmtId="0" fontId="37" fillId="0" borderId="196" xfId="0" applyFont="1" applyBorder="1" applyAlignment="1">
      <alignment horizontal="center" vertical="center"/>
    </xf>
    <xf numFmtId="0" fontId="37" fillId="0" borderId="197" xfId="0" applyFont="1" applyBorder="1" applyAlignment="1">
      <alignment horizontal="center" vertical="center"/>
    </xf>
    <xf numFmtId="0" fontId="37" fillId="0" borderId="198" xfId="0" applyFont="1" applyBorder="1" applyAlignment="1">
      <alignment horizontal="center" vertical="center"/>
    </xf>
    <xf numFmtId="0" fontId="33" fillId="2" borderId="16" xfId="0" applyFont="1" applyFill="1" applyBorder="1" applyAlignment="1">
      <alignment horizontal="left" vertical="center" wrapText="1" indent="6"/>
    </xf>
    <xf numFmtId="0" fontId="33" fillId="2" borderId="17" xfId="0" applyFont="1" applyFill="1" applyBorder="1" applyAlignment="1">
      <alignment horizontal="left" vertical="center" wrapText="1" indent="6"/>
    </xf>
    <xf numFmtId="0" fontId="4" fillId="0" borderId="72" xfId="0" applyFont="1" applyBorder="1" applyAlignment="1">
      <alignment horizontal="left" vertical="top" wrapText="1"/>
    </xf>
    <xf numFmtId="0" fontId="37" fillId="0" borderId="190" xfId="0" applyFont="1" applyBorder="1" applyAlignment="1">
      <alignment horizontal="center" vertical="center"/>
    </xf>
    <xf numFmtId="0" fontId="37" fillId="0" borderId="191" xfId="0" applyFont="1" applyBorder="1" applyAlignment="1">
      <alignment horizontal="center" vertical="center"/>
    </xf>
    <xf numFmtId="0" fontId="37" fillId="0" borderId="192" xfId="0" applyFont="1" applyBorder="1" applyAlignment="1">
      <alignment horizontal="center" vertical="center"/>
    </xf>
    <xf numFmtId="0" fontId="37" fillId="0" borderId="151" xfId="0" applyFont="1" applyBorder="1" applyAlignment="1">
      <alignment horizontal="center" vertical="center"/>
    </xf>
    <xf numFmtId="0" fontId="37" fillId="0" borderId="68" xfId="0" applyFont="1" applyBorder="1" applyAlignment="1">
      <alignment horizontal="center" vertical="center"/>
    </xf>
    <xf numFmtId="0" fontId="37" fillId="0" borderId="67" xfId="0" applyFont="1" applyBorder="1" applyAlignment="1">
      <alignment horizontal="center" vertical="center"/>
    </xf>
    <xf numFmtId="0" fontId="37" fillId="0" borderId="150" xfId="0" applyFont="1" applyBorder="1" applyAlignment="1">
      <alignment horizontal="center" vertical="center"/>
    </xf>
    <xf numFmtId="0" fontId="37" fillId="0" borderId="2" xfId="0" applyFont="1" applyBorder="1" applyAlignment="1">
      <alignment horizontal="center" vertical="center"/>
    </xf>
    <xf numFmtId="0" fontId="37" fillId="0" borderId="36" xfId="0" applyFont="1" applyBorder="1" applyAlignment="1">
      <alignment horizontal="center" vertical="center"/>
    </xf>
    <xf numFmtId="0" fontId="37" fillId="0" borderId="149" xfId="0" applyFont="1" applyBorder="1" applyAlignment="1">
      <alignment horizontal="center" vertical="center"/>
    </xf>
    <xf numFmtId="0" fontId="37" fillId="0" borderId="19" xfId="0" applyFont="1" applyBorder="1" applyAlignment="1">
      <alignment horizontal="center" vertical="center"/>
    </xf>
    <xf numFmtId="0" fontId="37" fillId="0" borderId="34" xfId="0" applyFont="1" applyBorder="1" applyAlignment="1">
      <alignment horizontal="center" vertical="center"/>
    </xf>
    <xf numFmtId="0" fontId="8" fillId="2" borderId="15" xfId="0" applyFont="1" applyFill="1" applyBorder="1" applyAlignment="1">
      <alignment horizontal="left" vertical="top" wrapText="1" indent="1" readingOrder="2"/>
    </xf>
    <xf numFmtId="0" fontId="7" fillId="2" borderId="16" xfId="0" applyFont="1" applyFill="1" applyBorder="1" applyAlignment="1">
      <alignment horizontal="left" vertical="top" wrapText="1" indent="1" readingOrder="2"/>
    </xf>
    <xf numFmtId="0" fontId="22" fillId="0" borderId="15" xfId="0" applyFont="1" applyBorder="1" applyAlignment="1">
      <alignment horizontal="right" vertical="center" wrapText="1"/>
    </xf>
    <xf numFmtId="0" fontId="7" fillId="0" borderId="16" xfId="0" applyFont="1" applyBorder="1" applyAlignment="1">
      <alignment horizontal="right" vertical="center" wrapText="1"/>
    </xf>
    <xf numFmtId="0" fontId="0" fillId="0" borderId="16" xfId="0" applyBorder="1" applyAlignment="1">
      <alignment horizontal="right" vertical="center" wrapText="1"/>
    </xf>
    <xf numFmtId="0" fontId="0" fillId="0" borderId="17" xfId="0" applyBorder="1" applyAlignment="1">
      <alignment horizontal="right" vertical="center" wrapText="1"/>
    </xf>
    <xf numFmtId="0" fontId="12" fillId="0" borderId="52" xfId="0" applyFont="1" applyBorder="1" applyAlignment="1">
      <alignment horizontal="center" vertical="center" wrapText="1"/>
    </xf>
    <xf numFmtId="0" fontId="12" fillId="0" borderId="100" xfId="0" applyFont="1" applyBorder="1" applyAlignment="1">
      <alignment horizontal="center" vertical="center" wrapText="1"/>
    </xf>
    <xf numFmtId="0" fontId="42" fillId="2" borderId="16" xfId="0" applyFont="1" applyFill="1" applyBorder="1" applyAlignment="1">
      <alignment horizontal="left" vertical="center" wrapText="1" indent="5"/>
    </xf>
    <xf numFmtId="0" fontId="42" fillId="2" borderId="17" xfId="0" applyFont="1" applyFill="1" applyBorder="1" applyAlignment="1">
      <alignment horizontal="left" vertical="center" wrapText="1" indent="5"/>
    </xf>
    <xf numFmtId="0" fontId="42" fillId="2" borderId="16" xfId="0" applyFont="1" applyFill="1" applyBorder="1" applyAlignment="1">
      <alignment horizontal="left" vertical="center" wrapText="1" indent="2"/>
    </xf>
    <xf numFmtId="0" fontId="42" fillId="2" borderId="17" xfId="0" applyFont="1" applyFill="1" applyBorder="1" applyAlignment="1">
      <alignment horizontal="left" vertical="center" wrapText="1" indent="2"/>
    </xf>
    <xf numFmtId="0" fontId="42" fillId="2" borderId="16" xfId="0" applyFont="1" applyFill="1" applyBorder="1" applyAlignment="1">
      <alignment horizontal="left" vertical="center" wrapText="1" indent="3"/>
    </xf>
    <xf numFmtId="0" fontId="42" fillId="2" borderId="17" xfId="0" applyFont="1" applyFill="1" applyBorder="1" applyAlignment="1">
      <alignment horizontal="left" vertical="center" wrapText="1" indent="3"/>
    </xf>
    <xf numFmtId="0" fontId="42" fillId="2" borderId="16" xfId="0" applyFont="1" applyFill="1" applyBorder="1" applyAlignment="1">
      <alignment horizontal="left" vertical="center" wrapText="1" indent="1"/>
    </xf>
    <xf numFmtId="0" fontId="42" fillId="2" borderId="17" xfId="0" applyFont="1" applyFill="1" applyBorder="1" applyAlignment="1">
      <alignment horizontal="left" vertical="center" wrapText="1" indent="1"/>
    </xf>
    <xf numFmtId="0" fontId="37" fillId="0" borderId="135" xfId="0" applyFont="1" applyBorder="1" applyAlignment="1">
      <alignment horizontal="center" vertical="center"/>
    </xf>
    <xf numFmtId="0" fontId="37" fillId="0" borderId="146" xfId="0" applyFont="1" applyBorder="1" applyAlignment="1">
      <alignment horizontal="center" vertical="center"/>
    </xf>
    <xf numFmtId="0" fontId="37" fillId="0" borderId="152" xfId="0" applyFont="1" applyBorder="1" applyAlignment="1">
      <alignment horizontal="center" vertical="center"/>
    </xf>
    <xf numFmtId="0" fontId="37" fillId="0" borderId="16" xfId="0" applyFont="1" applyBorder="1" applyAlignment="1">
      <alignment horizontal="center" vertical="center"/>
    </xf>
    <xf numFmtId="0" fontId="37" fillId="0" borderId="132" xfId="0" applyFont="1" applyBorder="1" applyAlignment="1">
      <alignment horizontal="center" vertical="center"/>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04" xfId="0" applyFont="1" applyBorder="1" applyAlignment="1">
      <alignment horizontal="center" vertical="center" wrapText="1"/>
    </xf>
    <xf numFmtId="0" fontId="8" fillId="2" borderId="15" xfId="0" applyFont="1" applyFill="1" applyBorder="1" applyAlignment="1">
      <alignment horizontal="left" vertical="top" wrapText="1" indent="2" readingOrder="2"/>
    </xf>
    <xf numFmtId="0" fontId="7" fillId="2" borderId="16" xfId="0" applyFont="1" applyFill="1" applyBorder="1" applyAlignment="1">
      <alignment horizontal="left" vertical="top" wrapText="1" indent="2" readingOrder="2"/>
    </xf>
    <xf numFmtId="0" fontId="33" fillId="2" borderId="16" xfId="0" applyFont="1" applyFill="1" applyBorder="1" applyAlignment="1">
      <alignment horizontal="left" vertical="center" wrapText="1" indent="4"/>
    </xf>
    <xf numFmtId="0" fontId="33" fillId="2" borderId="17" xfId="0" applyFont="1" applyFill="1" applyBorder="1" applyAlignment="1">
      <alignment horizontal="left" vertical="center" wrapText="1" indent="4"/>
    </xf>
    <xf numFmtId="0" fontId="7" fillId="0" borderId="15" xfId="1" applyFont="1" applyBorder="1" applyAlignment="1">
      <alignment horizontal="center" vertical="center" wrapText="1"/>
    </xf>
    <xf numFmtId="0" fontId="7" fillId="0" borderId="16" xfId="1" applyFont="1" applyBorder="1" applyAlignment="1">
      <alignment horizontal="center" vertical="center" wrapText="1"/>
    </xf>
    <xf numFmtId="0" fontId="7" fillId="0" borderId="17" xfId="1" applyFont="1" applyBorder="1" applyAlignment="1">
      <alignment horizontal="center" vertical="center" wrapText="1"/>
    </xf>
    <xf numFmtId="0" fontId="57" fillId="2" borderId="16" xfId="1" applyFont="1" applyFill="1" applyBorder="1" applyAlignment="1">
      <alignment horizontal="center" vertical="center" wrapText="1"/>
    </xf>
    <xf numFmtId="0" fontId="39" fillId="2" borderId="16" xfId="1" applyFont="1" applyFill="1" applyBorder="1" applyAlignment="1">
      <alignment horizontal="left" vertical="center" wrapText="1" indent="9"/>
    </xf>
    <xf numFmtId="0" fontId="39" fillId="2" borderId="17" xfId="1" applyFont="1" applyFill="1" applyBorder="1" applyAlignment="1">
      <alignment horizontal="left" vertical="center" wrapText="1" indent="9"/>
    </xf>
    <xf numFmtId="0" fontId="10" fillId="2" borderId="15" xfId="1" applyFont="1" applyFill="1" applyBorder="1" applyAlignment="1">
      <alignment horizontal="left" vertical="top" wrapText="1" indent="1"/>
    </xf>
    <xf numFmtId="0" fontId="10" fillId="2" borderId="16" xfId="1" applyFont="1" applyFill="1" applyBorder="1" applyAlignment="1">
      <alignment horizontal="left" vertical="top" wrapText="1" indent="1"/>
    </xf>
    <xf numFmtId="0" fontId="55" fillId="2" borderId="52" xfId="1" applyFont="1" applyFill="1" applyBorder="1" applyAlignment="1">
      <alignment horizontal="center" vertical="center" wrapText="1"/>
    </xf>
    <xf numFmtId="0" fontId="72" fillId="2" borderId="52" xfId="1" applyFont="1" applyFill="1" applyBorder="1" applyAlignment="1">
      <alignment horizontal="left" vertical="center" wrapText="1" indent="9"/>
    </xf>
    <xf numFmtId="0" fontId="72" fillId="2" borderId="51" xfId="1" applyFont="1" applyFill="1" applyBorder="1" applyAlignment="1">
      <alignment horizontal="left" vertical="center" wrapText="1" indent="9"/>
    </xf>
    <xf numFmtId="0" fontId="8" fillId="2" borderId="58" xfId="0" applyFont="1" applyFill="1" applyBorder="1" applyAlignment="1">
      <alignment horizontal="left" vertical="top" wrapText="1" indent="1"/>
    </xf>
    <xf numFmtId="0" fontId="8" fillId="2" borderId="52" xfId="0" applyFont="1" applyFill="1" applyBorder="1" applyAlignment="1">
      <alignment horizontal="left" vertical="top" wrapText="1" indent="1"/>
    </xf>
    <xf numFmtId="0" fontId="55" fillId="2" borderId="52" xfId="0" applyFont="1" applyFill="1" applyBorder="1" applyAlignment="1">
      <alignment horizontal="center" vertical="center" wrapText="1"/>
    </xf>
    <xf numFmtId="0" fontId="72" fillId="2" borderId="57" xfId="0" applyFont="1" applyFill="1" applyBorder="1" applyAlignment="1">
      <alignment horizontal="left" vertical="center" wrapText="1" indent="8"/>
    </xf>
    <xf numFmtId="0" fontId="72" fillId="2" borderId="56" xfId="0" applyFont="1" applyFill="1" applyBorder="1" applyAlignment="1">
      <alignment horizontal="left" vertical="center" wrapText="1" indent="8"/>
    </xf>
    <xf numFmtId="0" fontId="22" fillId="0" borderId="33"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50" fillId="0" borderId="27" xfId="0" applyFont="1" applyBorder="1" applyAlignment="1">
      <alignment horizontal="center" vertical="center" textRotation="90" wrapText="1"/>
    </xf>
    <xf numFmtId="0" fontId="50" fillId="0" borderId="28" xfId="0" applyFont="1" applyBorder="1" applyAlignment="1">
      <alignment horizontal="center" vertical="center" textRotation="90" wrapText="1"/>
    </xf>
    <xf numFmtId="0" fontId="50" fillId="0" borderId="29" xfId="0" applyFont="1" applyBorder="1" applyAlignment="1">
      <alignment horizontal="center" vertical="center" textRotation="90" wrapText="1"/>
    </xf>
    <xf numFmtId="0" fontId="7" fillId="0" borderId="17"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1" xfId="0" applyFont="1" applyBorder="1" applyAlignment="1">
      <alignment horizontal="center" vertical="center" wrapText="1"/>
    </xf>
    <xf numFmtId="0" fontId="57" fillId="2" borderId="52" xfId="0" applyFont="1" applyFill="1" applyBorder="1" applyAlignment="1">
      <alignment horizontal="center" vertical="center" wrapText="1"/>
    </xf>
    <xf numFmtId="0" fontId="66" fillId="2" borderId="57" xfId="0" applyFont="1" applyFill="1" applyBorder="1" applyAlignment="1">
      <alignment horizontal="left" vertical="center" wrapText="1" indent="6"/>
    </xf>
    <xf numFmtId="0" fontId="66" fillId="2" borderId="56" xfId="0" applyFont="1" applyFill="1" applyBorder="1" applyAlignment="1">
      <alignment horizontal="left" vertical="center" wrapText="1" indent="6"/>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65" fillId="0" borderId="19" xfId="0" applyFont="1" applyBorder="1" applyAlignment="1">
      <alignment horizontal="center" vertical="center" wrapText="1"/>
    </xf>
    <xf numFmtId="0" fontId="65" fillId="0" borderId="34" xfId="0" applyFont="1" applyBorder="1" applyAlignment="1">
      <alignment horizontal="center" vertical="center" wrapText="1"/>
    </xf>
    <xf numFmtId="0" fontId="9" fillId="0" borderId="18"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4" xfId="0" applyFont="1" applyBorder="1" applyAlignment="1">
      <alignment horizontal="center" vertical="center" wrapText="1"/>
    </xf>
    <xf numFmtId="0" fontId="9" fillId="0" borderId="2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9" fillId="0" borderId="2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32" fillId="2" borderId="16" xfId="0" applyFont="1" applyFill="1" applyBorder="1" applyAlignment="1">
      <alignment horizontal="left" vertical="center" wrapText="1" indent="11"/>
    </xf>
    <xf numFmtId="0" fontId="31" fillId="2" borderId="17" xfId="0" applyFont="1" applyFill="1" applyBorder="1" applyAlignment="1">
      <alignment horizontal="left" vertical="center" wrapText="1" indent="11"/>
    </xf>
    <xf numFmtId="0" fontId="34" fillId="2" borderId="16" xfId="0" applyFont="1" applyFill="1" applyBorder="1" applyAlignment="1">
      <alignment horizontal="center" vertical="top" wrapText="1"/>
    </xf>
    <xf numFmtId="0" fontId="15" fillId="0" borderId="15" xfId="0" applyFont="1" applyBorder="1" applyAlignment="1">
      <alignment horizontal="right" vertical="center" wrapText="1" indent="1"/>
    </xf>
    <xf numFmtId="0" fontId="15" fillId="0" borderId="16" xfId="0" applyFont="1" applyBorder="1" applyAlignment="1">
      <alignment horizontal="right" vertical="center" wrapText="1" indent="1"/>
    </xf>
    <xf numFmtId="0" fontId="15" fillId="0" borderId="17" xfId="0" applyFont="1" applyBorder="1" applyAlignment="1">
      <alignment horizontal="right" vertical="center" wrapText="1" indent="1"/>
    </xf>
    <xf numFmtId="0" fontId="9" fillId="0" borderId="77" xfId="0" applyFont="1" applyBorder="1" applyAlignment="1">
      <alignment horizontal="center" vertical="center"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applyAlignment="1">
      <alignment horizontal="center" vertical="center" wrapText="1"/>
    </xf>
    <xf numFmtId="0" fontId="5" fillId="0" borderId="78" xfId="0" applyFont="1" applyBorder="1" applyAlignment="1">
      <alignment horizontal="center" vertical="center" textRotation="90" wrapText="1"/>
    </xf>
    <xf numFmtId="0" fontId="2" fillId="0" borderId="78" xfId="0" applyFont="1" applyBorder="1" applyAlignment="1">
      <alignment horizontal="center" vertical="center" textRotation="90" wrapText="1"/>
    </xf>
    <xf numFmtId="0" fontId="8" fillId="2" borderId="58" xfId="1" applyFont="1" applyFill="1" applyBorder="1" applyAlignment="1">
      <alignment horizontal="left" vertical="top" wrapText="1" indent="1"/>
    </xf>
    <xf numFmtId="0" fontId="8" fillId="2" borderId="52" xfId="1" applyFont="1" applyFill="1" applyBorder="1" applyAlignment="1">
      <alignment horizontal="left" vertical="top" wrapText="1" indent="1"/>
    </xf>
    <xf numFmtId="0" fontId="17" fillId="2" borderId="52" xfId="1" applyFont="1" applyFill="1" applyBorder="1" applyAlignment="1">
      <alignment horizontal="left" vertical="top" wrapText="1" indent="10"/>
    </xf>
    <xf numFmtId="0" fontId="39" fillId="2" borderId="57" xfId="1" applyFont="1" applyFill="1" applyBorder="1" applyAlignment="1">
      <alignment horizontal="left" vertical="center" wrapText="1" indent="8"/>
    </xf>
    <xf numFmtId="0" fontId="39" fillId="2" borderId="56" xfId="1" applyFont="1" applyFill="1" applyBorder="1" applyAlignment="1">
      <alignment horizontal="left" vertical="center" wrapText="1" indent="8"/>
    </xf>
  </cellXfs>
  <cellStyles count="4">
    <cellStyle name="Comma" xfId="3" builtinId="3"/>
    <cellStyle name="Normal" xfId="0" builtinId="0"/>
    <cellStyle name="Normal 2"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239127</xdr:colOff>
      <xdr:row>4</xdr:row>
      <xdr:rowOff>74694</xdr:rowOff>
    </xdr:from>
    <xdr:to>
      <xdr:col>2</xdr:col>
      <xdr:colOff>892649</xdr:colOff>
      <xdr:row>4</xdr:row>
      <xdr:rowOff>317581</xdr:rowOff>
    </xdr:to>
    <xdr:sp macro="" textlink="">
      <xdr:nvSpPr>
        <xdr:cNvPr id="2" name="Freeform 1">
          <a:extLst>
            <a:ext uri="{FF2B5EF4-FFF2-40B4-BE49-F238E27FC236}">
              <a16:creationId xmlns:a16="http://schemas.microsoft.com/office/drawing/2014/main" id="{00000000-0008-0000-0500-000002000000}"/>
            </a:ext>
          </a:extLst>
        </xdr:cNvPr>
        <xdr:cNvSpPr/>
      </xdr:nvSpPr>
      <xdr:spPr>
        <a:xfrm flipH="1">
          <a:off x="9984475666" y="1582652"/>
          <a:ext cx="653522"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297281</xdr:colOff>
      <xdr:row>4</xdr:row>
      <xdr:rowOff>117557</xdr:rowOff>
    </xdr:from>
    <xdr:to>
      <xdr:col>2</xdr:col>
      <xdr:colOff>950802</xdr:colOff>
      <xdr:row>4</xdr:row>
      <xdr:rowOff>353777</xdr:rowOff>
    </xdr:to>
    <xdr:sp macro="" textlink="">
      <xdr:nvSpPr>
        <xdr:cNvPr id="3" name="Freeform 2">
          <a:extLst>
            <a:ext uri="{FF2B5EF4-FFF2-40B4-BE49-F238E27FC236}">
              <a16:creationId xmlns:a16="http://schemas.microsoft.com/office/drawing/2014/main" id="{00000000-0008-0000-0500-000003000000}"/>
            </a:ext>
          </a:extLst>
        </xdr:cNvPr>
        <xdr:cNvSpPr/>
      </xdr:nvSpPr>
      <xdr:spPr>
        <a:xfrm flipH="1">
          <a:off x="9984417513" y="1625515"/>
          <a:ext cx="653521" cy="236220"/>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155711</xdr:colOff>
      <xdr:row>6</xdr:row>
      <xdr:rowOff>175111</xdr:rowOff>
    </xdr:from>
    <xdr:to>
      <xdr:col>2</xdr:col>
      <xdr:colOff>1122948</xdr:colOff>
      <xdr:row>6</xdr:row>
      <xdr:rowOff>220830</xdr:rowOff>
    </xdr:to>
    <xdr:sp macro="" textlink="">
      <xdr:nvSpPr>
        <xdr:cNvPr id="5" name="Freeform 4">
          <a:extLst>
            <a:ext uri="{FF2B5EF4-FFF2-40B4-BE49-F238E27FC236}">
              <a16:creationId xmlns:a16="http://schemas.microsoft.com/office/drawing/2014/main" id="{00000000-0008-0000-0500-000005000000}"/>
            </a:ext>
          </a:extLst>
        </xdr:cNvPr>
        <xdr:cNvSpPr/>
      </xdr:nvSpPr>
      <xdr:spPr>
        <a:xfrm flipH="1" flipV="1">
          <a:off x="9984245367" y="2404964"/>
          <a:ext cx="967237" cy="45719"/>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170262</xdr:colOff>
      <xdr:row>7</xdr:row>
      <xdr:rowOff>120317</xdr:rowOff>
    </xdr:from>
    <xdr:to>
      <xdr:col>2</xdr:col>
      <xdr:colOff>1018674</xdr:colOff>
      <xdr:row>7</xdr:row>
      <xdr:rowOff>233405</xdr:rowOff>
    </xdr:to>
    <xdr:sp macro="" textlink="">
      <xdr:nvSpPr>
        <xdr:cNvPr id="6" name="Freeform 5">
          <a:extLst>
            <a:ext uri="{FF2B5EF4-FFF2-40B4-BE49-F238E27FC236}">
              <a16:creationId xmlns:a16="http://schemas.microsoft.com/office/drawing/2014/main" id="{00000000-0008-0000-0500-000006000000}"/>
            </a:ext>
          </a:extLst>
        </xdr:cNvPr>
        <xdr:cNvSpPr/>
      </xdr:nvSpPr>
      <xdr:spPr>
        <a:xfrm flipH="1">
          <a:off x="9984349641" y="2606843"/>
          <a:ext cx="848412" cy="113088"/>
        </a:xfrm>
        <a:custGeom>
          <a:avLst/>
          <a:gdLst>
            <a:gd name="connsiteX0" fmla="*/ 528638 w 528638"/>
            <a:gd name="connsiteY0" fmla="*/ 0 h 195262"/>
            <a:gd name="connsiteX1" fmla="*/ 528638 w 528638"/>
            <a:gd name="connsiteY1" fmla="*/ 195262 h 195262"/>
            <a:gd name="connsiteX2" fmla="*/ 0 w 528638"/>
            <a:gd name="connsiteY2" fmla="*/ 190500 h 195262"/>
          </a:gdLst>
          <a:ahLst/>
          <a:cxnLst>
            <a:cxn ang="0">
              <a:pos x="connsiteX0" y="connsiteY0"/>
            </a:cxn>
            <a:cxn ang="0">
              <a:pos x="connsiteX1" y="connsiteY1"/>
            </a:cxn>
            <a:cxn ang="0">
              <a:pos x="connsiteX2" y="connsiteY2"/>
            </a:cxn>
          </a:cxnLst>
          <a:rect l="l" t="t" r="r" b="b"/>
          <a:pathLst>
            <a:path w="528638" h="195262">
              <a:moveTo>
                <a:pt x="528638" y="0"/>
              </a:moveTo>
              <a:lnTo>
                <a:pt x="528638" y="195262"/>
              </a:lnTo>
              <a:lnTo>
                <a:pt x="0" y="1905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344905</xdr:colOff>
      <xdr:row>8</xdr:row>
      <xdr:rowOff>36093</xdr:rowOff>
    </xdr:from>
    <xdr:to>
      <xdr:col>2</xdr:col>
      <xdr:colOff>918411</xdr:colOff>
      <xdr:row>8</xdr:row>
      <xdr:rowOff>465220</xdr:rowOff>
    </xdr:to>
    <xdr:sp macro="" textlink="">
      <xdr:nvSpPr>
        <xdr:cNvPr id="7" name="Freeform 6">
          <a:extLst>
            <a:ext uri="{FF2B5EF4-FFF2-40B4-BE49-F238E27FC236}">
              <a16:creationId xmlns:a16="http://schemas.microsoft.com/office/drawing/2014/main" id="{00000000-0008-0000-0500-000007000000}"/>
            </a:ext>
          </a:extLst>
        </xdr:cNvPr>
        <xdr:cNvSpPr/>
      </xdr:nvSpPr>
      <xdr:spPr>
        <a:xfrm flipH="1">
          <a:off x="9984449904" y="2811377"/>
          <a:ext cx="573506" cy="429127"/>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187790</xdr:colOff>
      <xdr:row>9</xdr:row>
      <xdr:rowOff>181725</xdr:rowOff>
    </xdr:from>
    <xdr:to>
      <xdr:col>2</xdr:col>
      <xdr:colOff>1111904</xdr:colOff>
      <xdr:row>9</xdr:row>
      <xdr:rowOff>230457</xdr:rowOff>
    </xdr:to>
    <xdr:sp macro="" textlink="">
      <xdr:nvSpPr>
        <xdr:cNvPr id="8" name="Freeform 7">
          <a:extLst>
            <a:ext uri="{FF2B5EF4-FFF2-40B4-BE49-F238E27FC236}">
              <a16:creationId xmlns:a16="http://schemas.microsoft.com/office/drawing/2014/main" id="{00000000-0008-0000-0500-000008000000}"/>
            </a:ext>
          </a:extLst>
        </xdr:cNvPr>
        <xdr:cNvSpPr/>
      </xdr:nvSpPr>
      <xdr:spPr>
        <a:xfrm flipH="1" flipV="1">
          <a:off x="9984256411" y="3462336"/>
          <a:ext cx="924114" cy="48732"/>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368969</xdr:colOff>
      <xdr:row>10</xdr:row>
      <xdr:rowOff>48126</xdr:rowOff>
    </xdr:from>
    <xdr:to>
      <xdr:col>2</xdr:col>
      <xdr:colOff>866274</xdr:colOff>
      <xdr:row>10</xdr:row>
      <xdr:rowOff>445168</xdr:rowOff>
    </xdr:to>
    <xdr:sp macro="" textlink="">
      <xdr:nvSpPr>
        <xdr:cNvPr id="9" name="Freeform 8">
          <a:extLst>
            <a:ext uri="{FF2B5EF4-FFF2-40B4-BE49-F238E27FC236}">
              <a16:creationId xmlns:a16="http://schemas.microsoft.com/office/drawing/2014/main" id="{00000000-0008-0000-0500-000009000000}"/>
            </a:ext>
          </a:extLst>
        </xdr:cNvPr>
        <xdr:cNvSpPr/>
      </xdr:nvSpPr>
      <xdr:spPr>
        <a:xfrm flipH="1">
          <a:off x="9984502041" y="3593431"/>
          <a:ext cx="497305" cy="397042"/>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260684</xdr:colOff>
      <xdr:row>11</xdr:row>
      <xdr:rowOff>91964</xdr:rowOff>
    </xdr:from>
    <xdr:to>
      <xdr:col>2</xdr:col>
      <xdr:colOff>1016110</xdr:colOff>
      <xdr:row>11</xdr:row>
      <xdr:rowOff>228600</xdr:rowOff>
    </xdr:to>
    <xdr:sp macro="" textlink="">
      <xdr:nvSpPr>
        <xdr:cNvPr id="10" name="Freeform 9">
          <a:extLst>
            <a:ext uri="{FF2B5EF4-FFF2-40B4-BE49-F238E27FC236}">
              <a16:creationId xmlns:a16="http://schemas.microsoft.com/office/drawing/2014/main" id="{00000000-0008-0000-0500-00000A000000}"/>
            </a:ext>
          </a:extLst>
        </xdr:cNvPr>
        <xdr:cNvSpPr/>
      </xdr:nvSpPr>
      <xdr:spPr>
        <a:xfrm>
          <a:off x="9984352205" y="4134575"/>
          <a:ext cx="755426" cy="136636"/>
        </a:xfrm>
        <a:custGeom>
          <a:avLst/>
          <a:gdLst>
            <a:gd name="connsiteX0" fmla="*/ 0 w 495300"/>
            <a:gd name="connsiteY0" fmla="*/ 114300 h 118533"/>
            <a:gd name="connsiteX1" fmla="*/ 495300 w 495300"/>
            <a:gd name="connsiteY1" fmla="*/ 118533 h 118533"/>
            <a:gd name="connsiteX2" fmla="*/ 491067 w 495300"/>
            <a:gd name="connsiteY2" fmla="*/ 0 h 118533"/>
          </a:gdLst>
          <a:ahLst/>
          <a:cxnLst>
            <a:cxn ang="0">
              <a:pos x="connsiteX0" y="connsiteY0"/>
            </a:cxn>
            <a:cxn ang="0">
              <a:pos x="connsiteX1" y="connsiteY1"/>
            </a:cxn>
            <a:cxn ang="0">
              <a:pos x="connsiteX2" y="connsiteY2"/>
            </a:cxn>
          </a:cxnLst>
          <a:rect l="l" t="t" r="r" b="b"/>
          <a:pathLst>
            <a:path w="495300" h="118533">
              <a:moveTo>
                <a:pt x="0" y="114300"/>
              </a:moveTo>
              <a:lnTo>
                <a:pt x="495300" y="118533"/>
              </a:lnTo>
              <a:lnTo>
                <a:pt x="49106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354490</xdr:colOff>
      <xdr:row>16</xdr:row>
      <xdr:rowOff>41549</xdr:rowOff>
    </xdr:from>
    <xdr:to>
      <xdr:col>2</xdr:col>
      <xdr:colOff>874295</xdr:colOff>
      <xdr:row>16</xdr:row>
      <xdr:rowOff>332873</xdr:rowOff>
    </xdr:to>
    <xdr:sp macro="" textlink="">
      <xdr:nvSpPr>
        <xdr:cNvPr id="11" name="Freeform 10">
          <a:extLst>
            <a:ext uri="{FF2B5EF4-FFF2-40B4-BE49-F238E27FC236}">
              <a16:creationId xmlns:a16="http://schemas.microsoft.com/office/drawing/2014/main" id="{00000000-0008-0000-0500-00000B000000}"/>
            </a:ext>
          </a:extLst>
        </xdr:cNvPr>
        <xdr:cNvSpPr/>
      </xdr:nvSpPr>
      <xdr:spPr>
        <a:xfrm flipH="1">
          <a:off x="9984494020" y="5848791"/>
          <a:ext cx="519805" cy="291324"/>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160422</xdr:colOff>
      <xdr:row>13</xdr:row>
      <xdr:rowOff>116305</xdr:rowOff>
    </xdr:from>
    <xdr:to>
      <xdr:col>2</xdr:col>
      <xdr:colOff>1062262</xdr:colOff>
      <xdr:row>13</xdr:row>
      <xdr:rowOff>258567</xdr:rowOff>
    </xdr:to>
    <xdr:sp macro="" textlink="">
      <xdr:nvSpPr>
        <xdr:cNvPr id="12" name="Freeform 11">
          <a:extLst>
            <a:ext uri="{FF2B5EF4-FFF2-40B4-BE49-F238E27FC236}">
              <a16:creationId xmlns:a16="http://schemas.microsoft.com/office/drawing/2014/main" id="{00000000-0008-0000-0500-00000C000000}"/>
            </a:ext>
          </a:extLst>
        </xdr:cNvPr>
        <xdr:cNvSpPr/>
      </xdr:nvSpPr>
      <xdr:spPr>
        <a:xfrm flipH="1" flipV="1">
          <a:off x="9984306053" y="4969042"/>
          <a:ext cx="901840" cy="142262"/>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160982</xdr:colOff>
      <xdr:row>5</xdr:row>
      <xdr:rowOff>102502</xdr:rowOff>
    </xdr:from>
    <xdr:to>
      <xdr:col>2</xdr:col>
      <xdr:colOff>1074294</xdr:colOff>
      <xdr:row>5</xdr:row>
      <xdr:rowOff>250547</xdr:rowOff>
    </xdr:to>
    <xdr:sp macro="" textlink="">
      <xdr:nvSpPr>
        <xdr:cNvPr id="13" name="Freeform 12">
          <a:extLst>
            <a:ext uri="{FF2B5EF4-FFF2-40B4-BE49-F238E27FC236}">
              <a16:creationId xmlns:a16="http://schemas.microsoft.com/office/drawing/2014/main" id="{00000000-0008-0000-0500-00000D000000}"/>
            </a:ext>
          </a:extLst>
        </xdr:cNvPr>
        <xdr:cNvSpPr/>
      </xdr:nvSpPr>
      <xdr:spPr>
        <a:xfrm flipH="1" flipV="1">
          <a:off x="9984294021" y="2035576"/>
          <a:ext cx="913312"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288757</xdr:colOff>
      <xdr:row>13</xdr:row>
      <xdr:rowOff>32083</xdr:rowOff>
    </xdr:from>
    <xdr:to>
      <xdr:col>2</xdr:col>
      <xdr:colOff>977099</xdr:colOff>
      <xdr:row>13</xdr:row>
      <xdr:rowOff>85424</xdr:rowOff>
    </xdr:to>
    <xdr:sp macro="" textlink="">
      <xdr:nvSpPr>
        <xdr:cNvPr id="14" name="Freeform 13">
          <a:extLst>
            <a:ext uri="{FF2B5EF4-FFF2-40B4-BE49-F238E27FC236}">
              <a16:creationId xmlns:a16="http://schemas.microsoft.com/office/drawing/2014/main" id="{00000000-0008-0000-0500-00000E000000}"/>
            </a:ext>
          </a:extLst>
        </xdr:cNvPr>
        <xdr:cNvSpPr/>
      </xdr:nvSpPr>
      <xdr:spPr>
        <a:xfrm flipV="1">
          <a:off x="9984391216" y="4884820"/>
          <a:ext cx="688342"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156972</xdr:colOff>
      <xdr:row>14</xdr:row>
      <xdr:rowOff>114533</xdr:rowOff>
    </xdr:from>
    <xdr:to>
      <xdr:col>2</xdr:col>
      <xdr:colOff>1070284</xdr:colOff>
      <xdr:row>14</xdr:row>
      <xdr:rowOff>247338</xdr:rowOff>
    </xdr:to>
    <xdr:sp macro="" textlink="">
      <xdr:nvSpPr>
        <xdr:cNvPr id="19" name="Freeform 18">
          <a:extLst>
            <a:ext uri="{FF2B5EF4-FFF2-40B4-BE49-F238E27FC236}">
              <a16:creationId xmlns:a16="http://schemas.microsoft.com/office/drawing/2014/main" id="{00000000-0008-0000-0500-000013000000}"/>
            </a:ext>
          </a:extLst>
        </xdr:cNvPr>
        <xdr:cNvSpPr/>
      </xdr:nvSpPr>
      <xdr:spPr>
        <a:xfrm flipH="1" flipV="1">
          <a:off x="9984298031" y="5320196"/>
          <a:ext cx="913312" cy="13280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268705</xdr:colOff>
      <xdr:row>14</xdr:row>
      <xdr:rowOff>20053</xdr:rowOff>
    </xdr:from>
    <xdr:to>
      <xdr:col>2</xdr:col>
      <xdr:colOff>957047</xdr:colOff>
      <xdr:row>14</xdr:row>
      <xdr:rowOff>73394</xdr:rowOff>
    </xdr:to>
    <xdr:sp macro="" textlink="">
      <xdr:nvSpPr>
        <xdr:cNvPr id="20" name="Freeform 19">
          <a:extLst>
            <a:ext uri="{FF2B5EF4-FFF2-40B4-BE49-F238E27FC236}">
              <a16:creationId xmlns:a16="http://schemas.microsoft.com/office/drawing/2014/main" id="{00000000-0008-0000-0500-000014000000}"/>
            </a:ext>
          </a:extLst>
        </xdr:cNvPr>
        <xdr:cNvSpPr/>
      </xdr:nvSpPr>
      <xdr:spPr>
        <a:xfrm flipV="1">
          <a:off x="9984411268" y="5225716"/>
          <a:ext cx="688342"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169003</xdr:colOff>
      <xdr:row>15</xdr:row>
      <xdr:rowOff>90471</xdr:rowOff>
    </xdr:from>
    <xdr:to>
      <xdr:col>2</xdr:col>
      <xdr:colOff>1082315</xdr:colOff>
      <xdr:row>15</xdr:row>
      <xdr:rowOff>238516</xdr:rowOff>
    </xdr:to>
    <xdr:sp macro="" textlink="">
      <xdr:nvSpPr>
        <xdr:cNvPr id="23" name="Freeform 22">
          <a:extLst>
            <a:ext uri="{FF2B5EF4-FFF2-40B4-BE49-F238E27FC236}">
              <a16:creationId xmlns:a16="http://schemas.microsoft.com/office/drawing/2014/main" id="{00000000-0008-0000-0500-000017000000}"/>
            </a:ext>
          </a:extLst>
        </xdr:cNvPr>
        <xdr:cNvSpPr/>
      </xdr:nvSpPr>
      <xdr:spPr>
        <a:xfrm flipH="1" flipV="1">
          <a:off x="9984286000" y="5600934"/>
          <a:ext cx="913312"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284747</xdr:colOff>
      <xdr:row>19</xdr:row>
      <xdr:rowOff>84221</xdr:rowOff>
    </xdr:from>
    <xdr:to>
      <xdr:col>2</xdr:col>
      <xdr:colOff>973089</xdr:colOff>
      <xdr:row>19</xdr:row>
      <xdr:rowOff>137562</xdr:rowOff>
    </xdr:to>
    <xdr:sp macro="" textlink="">
      <xdr:nvSpPr>
        <xdr:cNvPr id="24" name="Freeform 23">
          <a:extLst>
            <a:ext uri="{FF2B5EF4-FFF2-40B4-BE49-F238E27FC236}">
              <a16:creationId xmlns:a16="http://schemas.microsoft.com/office/drawing/2014/main" id="{00000000-0008-0000-0500-000018000000}"/>
            </a:ext>
          </a:extLst>
        </xdr:cNvPr>
        <xdr:cNvSpPr/>
      </xdr:nvSpPr>
      <xdr:spPr>
        <a:xfrm flipV="1">
          <a:off x="9984395226" y="6821905"/>
          <a:ext cx="688342"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r>
            <a:rPr lang="en-US"/>
            <a:t>v</a:t>
          </a:r>
          <a:endParaRPr lang="fa-IR"/>
        </a:p>
      </xdr:txBody>
    </xdr:sp>
    <xdr:clientData/>
  </xdr:twoCellAnchor>
  <xdr:twoCellAnchor>
    <xdr:from>
      <xdr:col>2</xdr:col>
      <xdr:colOff>363848</xdr:colOff>
      <xdr:row>12</xdr:row>
      <xdr:rowOff>64945</xdr:rowOff>
    </xdr:from>
    <xdr:to>
      <xdr:col>2</xdr:col>
      <xdr:colOff>846222</xdr:colOff>
      <xdr:row>12</xdr:row>
      <xdr:rowOff>449179</xdr:rowOff>
    </xdr:to>
    <xdr:sp macro="" textlink="">
      <xdr:nvSpPr>
        <xdr:cNvPr id="25" name="Freeform 24">
          <a:extLst>
            <a:ext uri="{FF2B5EF4-FFF2-40B4-BE49-F238E27FC236}">
              <a16:creationId xmlns:a16="http://schemas.microsoft.com/office/drawing/2014/main" id="{00000000-0008-0000-0500-000019000000}"/>
            </a:ext>
          </a:extLst>
        </xdr:cNvPr>
        <xdr:cNvSpPr/>
      </xdr:nvSpPr>
      <xdr:spPr>
        <a:xfrm flipH="1">
          <a:off x="9984522093" y="4412356"/>
          <a:ext cx="482374" cy="384234"/>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204536</xdr:colOff>
      <xdr:row>17</xdr:row>
      <xdr:rowOff>80211</xdr:rowOff>
    </xdr:from>
    <xdr:to>
      <xdr:col>2</xdr:col>
      <xdr:colOff>1046747</xdr:colOff>
      <xdr:row>17</xdr:row>
      <xdr:rowOff>224589</xdr:rowOff>
    </xdr:to>
    <xdr:sp macro="" textlink="">
      <xdr:nvSpPr>
        <xdr:cNvPr id="26" name="Freeform 25">
          <a:extLst>
            <a:ext uri="{FF2B5EF4-FFF2-40B4-BE49-F238E27FC236}">
              <a16:creationId xmlns:a16="http://schemas.microsoft.com/office/drawing/2014/main" id="{00000000-0008-0000-0500-00001A000000}"/>
            </a:ext>
          </a:extLst>
        </xdr:cNvPr>
        <xdr:cNvSpPr/>
      </xdr:nvSpPr>
      <xdr:spPr>
        <a:xfrm flipH="1">
          <a:off x="9984321568" y="6256422"/>
          <a:ext cx="842211" cy="144378"/>
        </a:xfrm>
        <a:custGeom>
          <a:avLst/>
          <a:gdLst>
            <a:gd name="connsiteX0" fmla="*/ 0 w 1571625"/>
            <a:gd name="connsiteY0" fmla="*/ 4762 h 271462"/>
            <a:gd name="connsiteX1" fmla="*/ 600075 w 1571625"/>
            <a:gd name="connsiteY1" fmla="*/ 0 h 271462"/>
            <a:gd name="connsiteX2" fmla="*/ 952500 w 1571625"/>
            <a:gd name="connsiteY2" fmla="*/ 271462 h 271462"/>
            <a:gd name="connsiteX3" fmla="*/ 1571625 w 1571625"/>
            <a:gd name="connsiteY3" fmla="*/ 266700 h 271462"/>
          </a:gdLst>
          <a:ahLst/>
          <a:cxnLst>
            <a:cxn ang="0">
              <a:pos x="connsiteX0" y="connsiteY0"/>
            </a:cxn>
            <a:cxn ang="0">
              <a:pos x="connsiteX1" y="connsiteY1"/>
            </a:cxn>
            <a:cxn ang="0">
              <a:pos x="connsiteX2" y="connsiteY2"/>
            </a:cxn>
            <a:cxn ang="0">
              <a:pos x="connsiteX3" y="connsiteY3"/>
            </a:cxn>
          </a:cxnLst>
          <a:rect l="l" t="t" r="r" b="b"/>
          <a:pathLst>
            <a:path w="1571625" h="271462">
              <a:moveTo>
                <a:pt x="0" y="4762"/>
              </a:moveTo>
              <a:lnTo>
                <a:pt x="600075" y="0"/>
              </a:lnTo>
              <a:lnTo>
                <a:pt x="952500" y="271462"/>
              </a:lnTo>
              <a:lnTo>
                <a:pt x="1571625" y="2667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212559</xdr:colOff>
      <xdr:row>18</xdr:row>
      <xdr:rowOff>72190</xdr:rowOff>
    </xdr:from>
    <xdr:to>
      <xdr:col>2</xdr:col>
      <xdr:colOff>1006643</xdr:colOff>
      <xdr:row>18</xdr:row>
      <xdr:rowOff>200526</xdr:rowOff>
    </xdr:to>
    <xdr:sp macro="" textlink="">
      <xdr:nvSpPr>
        <xdr:cNvPr id="21" name="Freeform 20">
          <a:extLst>
            <a:ext uri="{FF2B5EF4-FFF2-40B4-BE49-F238E27FC236}">
              <a16:creationId xmlns:a16="http://schemas.microsoft.com/office/drawing/2014/main" id="{00000000-0008-0000-0500-000015000000}"/>
            </a:ext>
          </a:extLst>
        </xdr:cNvPr>
        <xdr:cNvSpPr/>
      </xdr:nvSpPr>
      <xdr:spPr>
        <a:xfrm flipH="1">
          <a:off x="9984361672" y="6545179"/>
          <a:ext cx="794084" cy="128336"/>
        </a:xfrm>
        <a:custGeom>
          <a:avLst/>
          <a:gdLst>
            <a:gd name="connsiteX0" fmla="*/ 0 w 1571625"/>
            <a:gd name="connsiteY0" fmla="*/ 4762 h 271462"/>
            <a:gd name="connsiteX1" fmla="*/ 600075 w 1571625"/>
            <a:gd name="connsiteY1" fmla="*/ 0 h 271462"/>
            <a:gd name="connsiteX2" fmla="*/ 952500 w 1571625"/>
            <a:gd name="connsiteY2" fmla="*/ 271462 h 271462"/>
            <a:gd name="connsiteX3" fmla="*/ 1571625 w 1571625"/>
            <a:gd name="connsiteY3" fmla="*/ 266700 h 271462"/>
          </a:gdLst>
          <a:ahLst/>
          <a:cxnLst>
            <a:cxn ang="0">
              <a:pos x="connsiteX0" y="connsiteY0"/>
            </a:cxn>
            <a:cxn ang="0">
              <a:pos x="connsiteX1" y="connsiteY1"/>
            </a:cxn>
            <a:cxn ang="0">
              <a:pos x="connsiteX2" y="connsiteY2"/>
            </a:cxn>
            <a:cxn ang="0">
              <a:pos x="connsiteX3" y="connsiteY3"/>
            </a:cxn>
          </a:cxnLst>
          <a:rect l="l" t="t" r="r" b="b"/>
          <a:pathLst>
            <a:path w="1571625" h="271462">
              <a:moveTo>
                <a:pt x="0" y="4762"/>
              </a:moveTo>
              <a:lnTo>
                <a:pt x="600075" y="0"/>
              </a:lnTo>
              <a:lnTo>
                <a:pt x="952500" y="271462"/>
              </a:lnTo>
              <a:lnTo>
                <a:pt x="1571625" y="2667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288758</xdr:colOff>
      <xdr:row>15</xdr:row>
      <xdr:rowOff>20053</xdr:rowOff>
    </xdr:from>
    <xdr:to>
      <xdr:col>2</xdr:col>
      <xdr:colOff>977100</xdr:colOff>
      <xdr:row>15</xdr:row>
      <xdr:rowOff>73394</xdr:rowOff>
    </xdr:to>
    <xdr:sp macro="" textlink="">
      <xdr:nvSpPr>
        <xdr:cNvPr id="29" name="Freeform 28">
          <a:extLst>
            <a:ext uri="{FF2B5EF4-FFF2-40B4-BE49-F238E27FC236}">
              <a16:creationId xmlns:a16="http://schemas.microsoft.com/office/drawing/2014/main" id="{00000000-0008-0000-0500-00001D000000}"/>
            </a:ext>
          </a:extLst>
        </xdr:cNvPr>
        <xdr:cNvSpPr/>
      </xdr:nvSpPr>
      <xdr:spPr>
        <a:xfrm flipV="1">
          <a:off x="9984391215" y="5530516"/>
          <a:ext cx="688342"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296778</xdr:colOff>
      <xdr:row>20</xdr:row>
      <xdr:rowOff>112294</xdr:rowOff>
    </xdr:from>
    <xdr:to>
      <xdr:col>2</xdr:col>
      <xdr:colOff>985120</xdr:colOff>
      <xdr:row>20</xdr:row>
      <xdr:rowOff>165635</xdr:rowOff>
    </xdr:to>
    <xdr:sp macro="" textlink="">
      <xdr:nvSpPr>
        <xdr:cNvPr id="30" name="Freeform 29">
          <a:extLst>
            <a:ext uri="{FF2B5EF4-FFF2-40B4-BE49-F238E27FC236}">
              <a16:creationId xmlns:a16="http://schemas.microsoft.com/office/drawing/2014/main" id="{00000000-0008-0000-0500-00001E000000}"/>
            </a:ext>
          </a:extLst>
        </xdr:cNvPr>
        <xdr:cNvSpPr/>
      </xdr:nvSpPr>
      <xdr:spPr>
        <a:xfrm flipV="1">
          <a:off x="9984383195" y="7066547"/>
          <a:ext cx="688342"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xdr:col>
      <xdr:colOff>284748</xdr:colOff>
      <xdr:row>21</xdr:row>
      <xdr:rowOff>96252</xdr:rowOff>
    </xdr:from>
    <xdr:to>
      <xdr:col>2</xdr:col>
      <xdr:colOff>973090</xdr:colOff>
      <xdr:row>21</xdr:row>
      <xdr:rowOff>149593</xdr:rowOff>
    </xdr:to>
    <xdr:sp macro="" textlink="">
      <xdr:nvSpPr>
        <xdr:cNvPr id="31" name="Freeform 30">
          <a:extLst>
            <a:ext uri="{FF2B5EF4-FFF2-40B4-BE49-F238E27FC236}">
              <a16:creationId xmlns:a16="http://schemas.microsoft.com/office/drawing/2014/main" id="{00000000-0008-0000-0500-00001F000000}"/>
            </a:ext>
          </a:extLst>
        </xdr:cNvPr>
        <xdr:cNvSpPr/>
      </xdr:nvSpPr>
      <xdr:spPr>
        <a:xfrm flipV="1">
          <a:off x="9984395225" y="7299157"/>
          <a:ext cx="688342"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47626</xdr:colOff>
      <xdr:row>4</xdr:row>
      <xdr:rowOff>90185</xdr:rowOff>
    </xdr:from>
    <xdr:to>
      <xdr:col>7</xdr:col>
      <xdr:colOff>319089</xdr:colOff>
      <xdr:row>4</xdr:row>
      <xdr:rowOff>226392</xdr:rowOff>
    </xdr:to>
    <xdr:sp macro="" textlink="">
      <xdr:nvSpPr>
        <xdr:cNvPr id="17" name="Freeform 16">
          <a:extLst>
            <a:ext uri="{FF2B5EF4-FFF2-40B4-BE49-F238E27FC236}">
              <a16:creationId xmlns:a16="http://schemas.microsoft.com/office/drawing/2014/main" id="{00000000-0008-0000-0600-000011000000}"/>
            </a:ext>
          </a:extLst>
        </xdr:cNvPr>
        <xdr:cNvSpPr/>
      </xdr:nvSpPr>
      <xdr:spPr>
        <a:xfrm flipH="1">
          <a:off x="9982023786" y="1576085"/>
          <a:ext cx="1109663" cy="13620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58510</xdr:colOff>
      <xdr:row>6</xdr:row>
      <xdr:rowOff>103415</xdr:rowOff>
    </xdr:from>
    <xdr:to>
      <xdr:col>7</xdr:col>
      <xdr:colOff>329973</xdr:colOff>
      <xdr:row>6</xdr:row>
      <xdr:rowOff>243432</xdr:rowOff>
    </xdr:to>
    <xdr:sp macro="" textlink="">
      <xdr:nvSpPr>
        <xdr:cNvPr id="18" name="Freeform 17">
          <a:extLst>
            <a:ext uri="{FF2B5EF4-FFF2-40B4-BE49-F238E27FC236}">
              <a16:creationId xmlns:a16="http://schemas.microsoft.com/office/drawing/2014/main" id="{00000000-0008-0000-0600-000012000000}"/>
            </a:ext>
          </a:extLst>
        </xdr:cNvPr>
        <xdr:cNvSpPr/>
      </xdr:nvSpPr>
      <xdr:spPr>
        <a:xfrm flipH="1">
          <a:off x="9982012902" y="2265590"/>
          <a:ext cx="1109663" cy="14001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5</xdr:row>
      <xdr:rowOff>38100</xdr:rowOff>
    </xdr:from>
    <xdr:to>
      <xdr:col>7</xdr:col>
      <xdr:colOff>95250</xdr:colOff>
      <xdr:row>5</xdr:row>
      <xdr:rowOff>280987</xdr:rowOff>
    </xdr:to>
    <xdr:sp macro="" textlink="">
      <xdr:nvSpPr>
        <xdr:cNvPr id="26" name="Freeform 25">
          <a:extLst>
            <a:ext uri="{FF2B5EF4-FFF2-40B4-BE49-F238E27FC236}">
              <a16:creationId xmlns:a16="http://schemas.microsoft.com/office/drawing/2014/main" id="{00000000-0008-0000-0600-00001A000000}"/>
            </a:ext>
          </a:extLst>
        </xdr:cNvPr>
        <xdr:cNvSpPr/>
      </xdr:nvSpPr>
      <xdr:spPr>
        <a:xfrm flipH="1">
          <a:off x="9982247625" y="1819275"/>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5</xdr:row>
      <xdr:rowOff>80963</xdr:rowOff>
    </xdr:from>
    <xdr:to>
      <xdr:col>7</xdr:col>
      <xdr:colOff>133350</xdr:colOff>
      <xdr:row>5</xdr:row>
      <xdr:rowOff>342900</xdr:rowOff>
    </xdr:to>
    <xdr:sp macro="" textlink="">
      <xdr:nvSpPr>
        <xdr:cNvPr id="27" name="Freeform 26">
          <a:extLst>
            <a:ext uri="{FF2B5EF4-FFF2-40B4-BE49-F238E27FC236}">
              <a16:creationId xmlns:a16="http://schemas.microsoft.com/office/drawing/2014/main" id="{00000000-0008-0000-0600-00001B000000}"/>
            </a:ext>
          </a:extLst>
        </xdr:cNvPr>
        <xdr:cNvSpPr/>
      </xdr:nvSpPr>
      <xdr:spPr>
        <a:xfrm flipH="1">
          <a:off x="9982209525" y="1862138"/>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7</xdr:row>
      <xdr:rowOff>38100</xdr:rowOff>
    </xdr:from>
    <xdr:to>
      <xdr:col>7</xdr:col>
      <xdr:colOff>95250</xdr:colOff>
      <xdr:row>7</xdr:row>
      <xdr:rowOff>280987</xdr:rowOff>
    </xdr:to>
    <xdr:sp macro="" textlink="">
      <xdr:nvSpPr>
        <xdr:cNvPr id="28" name="Freeform 27">
          <a:extLst>
            <a:ext uri="{FF2B5EF4-FFF2-40B4-BE49-F238E27FC236}">
              <a16:creationId xmlns:a16="http://schemas.microsoft.com/office/drawing/2014/main" id="{00000000-0008-0000-0600-00001C000000}"/>
            </a:ext>
          </a:extLst>
        </xdr:cNvPr>
        <xdr:cNvSpPr/>
      </xdr:nvSpPr>
      <xdr:spPr>
        <a:xfrm flipH="1">
          <a:off x="9982247625" y="2495550"/>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7</xdr:row>
      <xdr:rowOff>80963</xdr:rowOff>
    </xdr:from>
    <xdr:to>
      <xdr:col>7</xdr:col>
      <xdr:colOff>133350</xdr:colOff>
      <xdr:row>7</xdr:row>
      <xdr:rowOff>342900</xdr:rowOff>
    </xdr:to>
    <xdr:sp macro="" textlink="">
      <xdr:nvSpPr>
        <xdr:cNvPr id="29" name="Freeform 28">
          <a:extLst>
            <a:ext uri="{FF2B5EF4-FFF2-40B4-BE49-F238E27FC236}">
              <a16:creationId xmlns:a16="http://schemas.microsoft.com/office/drawing/2014/main" id="{00000000-0008-0000-0600-00001D000000}"/>
            </a:ext>
          </a:extLst>
        </xdr:cNvPr>
        <xdr:cNvSpPr/>
      </xdr:nvSpPr>
      <xdr:spPr>
        <a:xfrm flipH="1">
          <a:off x="9982209525" y="2538413"/>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9</xdr:row>
      <xdr:rowOff>38100</xdr:rowOff>
    </xdr:from>
    <xdr:to>
      <xdr:col>7</xdr:col>
      <xdr:colOff>95250</xdr:colOff>
      <xdr:row>9</xdr:row>
      <xdr:rowOff>280987</xdr:rowOff>
    </xdr:to>
    <xdr:sp macro="" textlink="">
      <xdr:nvSpPr>
        <xdr:cNvPr id="30" name="Freeform 29">
          <a:extLst>
            <a:ext uri="{FF2B5EF4-FFF2-40B4-BE49-F238E27FC236}">
              <a16:creationId xmlns:a16="http://schemas.microsoft.com/office/drawing/2014/main" id="{00000000-0008-0000-0600-00001E000000}"/>
            </a:ext>
          </a:extLst>
        </xdr:cNvPr>
        <xdr:cNvSpPr/>
      </xdr:nvSpPr>
      <xdr:spPr>
        <a:xfrm flipH="1">
          <a:off x="9982247625" y="3171825"/>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9</xdr:row>
      <xdr:rowOff>80963</xdr:rowOff>
    </xdr:from>
    <xdr:to>
      <xdr:col>7</xdr:col>
      <xdr:colOff>133350</xdr:colOff>
      <xdr:row>9</xdr:row>
      <xdr:rowOff>342900</xdr:rowOff>
    </xdr:to>
    <xdr:sp macro="" textlink="">
      <xdr:nvSpPr>
        <xdr:cNvPr id="31" name="Freeform 30">
          <a:extLst>
            <a:ext uri="{FF2B5EF4-FFF2-40B4-BE49-F238E27FC236}">
              <a16:creationId xmlns:a16="http://schemas.microsoft.com/office/drawing/2014/main" id="{00000000-0008-0000-0600-00001F000000}"/>
            </a:ext>
          </a:extLst>
        </xdr:cNvPr>
        <xdr:cNvSpPr/>
      </xdr:nvSpPr>
      <xdr:spPr>
        <a:xfrm flipH="1">
          <a:off x="9982209525" y="3214688"/>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11</xdr:row>
      <xdr:rowOff>38100</xdr:rowOff>
    </xdr:from>
    <xdr:to>
      <xdr:col>7</xdr:col>
      <xdr:colOff>95250</xdr:colOff>
      <xdr:row>11</xdr:row>
      <xdr:rowOff>280987</xdr:rowOff>
    </xdr:to>
    <xdr:sp macro="" textlink="">
      <xdr:nvSpPr>
        <xdr:cNvPr id="32" name="Freeform 31">
          <a:extLst>
            <a:ext uri="{FF2B5EF4-FFF2-40B4-BE49-F238E27FC236}">
              <a16:creationId xmlns:a16="http://schemas.microsoft.com/office/drawing/2014/main" id="{00000000-0008-0000-0600-000020000000}"/>
            </a:ext>
          </a:extLst>
        </xdr:cNvPr>
        <xdr:cNvSpPr/>
      </xdr:nvSpPr>
      <xdr:spPr>
        <a:xfrm flipH="1">
          <a:off x="9982247625" y="3867150"/>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11</xdr:row>
      <xdr:rowOff>80963</xdr:rowOff>
    </xdr:from>
    <xdr:to>
      <xdr:col>7</xdr:col>
      <xdr:colOff>133350</xdr:colOff>
      <xdr:row>11</xdr:row>
      <xdr:rowOff>342900</xdr:rowOff>
    </xdr:to>
    <xdr:sp macro="" textlink="">
      <xdr:nvSpPr>
        <xdr:cNvPr id="33" name="Freeform 32">
          <a:extLst>
            <a:ext uri="{FF2B5EF4-FFF2-40B4-BE49-F238E27FC236}">
              <a16:creationId xmlns:a16="http://schemas.microsoft.com/office/drawing/2014/main" id="{00000000-0008-0000-0600-000021000000}"/>
            </a:ext>
          </a:extLst>
        </xdr:cNvPr>
        <xdr:cNvSpPr/>
      </xdr:nvSpPr>
      <xdr:spPr>
        <a:xfrm flipH="1">
          <a:off x="9982209525" y="3910013"/>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13</xdr:row>
      <xdr:rowOff>38100</xdr:rowOff>
    </xdr:from>
    <xdr:to>
      <xdr:col>7</xdr:col>
      <xdr:colOff>95250</xdr:colOff>
      <xdr:row>13</xdr:row>
      <xdr:rowOff>280987</xdr:rowOff>
    </xdr:to>
    <xdr:sp macro="" textlink="">
      <xdr:nvSpPr>
        <xdr:cNvPr id="34" name="Freeform 33">
          <a:extLst>
            <a:ext uri="{FF2B5EF4-FFF2-40B4-BE49-F238E27FC236}">
              <a16:creationId xmlns:a16="http://schemas.microsoft.com/office/drawing/2014/main" id="{00000000-0008-0000-0600-000022000000}"/>
            </a:ext>
          </a:extLst>
        </xdr:cNvPr>
        <xdr:cNvSpPr/>
      </xdr:nvSpPr>
      <xdr:spPr>
        <a:xfrm flipH="1">
          <a:off x="9982247625" y="4543425"/>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13</xdr:row>
      <xdr:rowOff>80963</xdr:rowOff>
    </xdr:from>
    <xdr:to>
      <xdr:col>7</xdr:col>
      <xdr:colOff>133350</xdr:colOff>
      <xdr:row>13</xdr:row>
      <xdr:rowOff>342900</xdr:rowOff>
    </xdr:to>
    <xdr:sp macro="" textlink="">
      <xdr:nvSpPr>
        <xdr:cNvPr id="35" name="Freeform 34">
          <a:extLst>
            <a:ext uri="{FF2B5EF4-FFF2-40B4-BE49-F238E27FC236}">
              <a16:creationId xmlns:a16="http://schemas.microsoft.com/office/drawing/2014/main" id="{00000000-0008-0000-0600-000023000000}"/>
            </a:ext>
          </a:extLst>
        </xdr:cNvPr>
        <xdr:cNvSpPr/>
      </xdr:nvSpPr>
      <xdr:spPr>
        <a:xfrm flipH="1">
          <a:off x="9982209525" y="4586288"/>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15</xdr:row>
      <xdr:rowOff>38100</xdr:rowOff>
    </xdr:from>
    <xdr:to>
      <xdr:col>7</xdr:col>
      <xdr:colOff>95250</xdr:colOff>
      <xdr:row>15</xdr:row>
      <xdr:rowOff>280987</xdr:rowOff>
    </xdr:to>
    <xdr:sp macro="" textlink="">
      <xdr:nvSpPr>
        <xdr:cNvPr id="36" name="Freeform 35">
          <a:extLst>
            <a:ext uri="{FF2B5EF4-FFF2-40B4-BE49-F238E27FC236}">
              <a16:creationId xmlns:a16="http://schemas.microsoft.com/office/drawing/2014/main" id="{00000000-0008-0000-0600-000024000000}"/>
            </a:ext>
          </a:extLst>
        </xdr:cNvPr>
        <xdr:cNvSpPr/>
      </xdr:nvSpPr>
      <xdr:spPr>
        <a:xfrm flipH="1">
          <a:off x="9982247625" y="5219700"/>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15</xdr:row>
      <xdr:rowOff>80963</xdr:rowOff>
    </xdr:from>
    <xdr:to>
      <xdr:col>7</xdr:col>
      <xdr:colOff>133350</xdr:colOff>
      <xdr:row>15</xdr:row>
      <xdr:rowOff>342900</xdr:rowOff>
    </xdr:to>
    <xdr:sp macro="" textlink="">
      <xdr:nvSpPr>
        <xdr:cNvPr id="37" name="Freeform 36">
          <a:extLst>
            <a:ext uri="{FF2B5EF4-FFF2-40B4-BE49-F238E27FC236}">
              <a16:creationId xmlns:a16="http://schemas.microsoft.com/office/drawing/2014/main" id="{00000000-0008-0000-0600-000025000000}"/>
            </a:ext>
          </a:extLst>
        </xdr:cNvPr>
        <xdr:cNvSpPr/>
      </xdr:nvSpPr>
      <xdr:spPr>
        <a:xfrm flipH="1">
          <a:off x="9982209525" y="5262563"/>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17</xdr:row>
      <xdr:rowOff>38100</xdr:rowOff>
    </xdr:from>
    <xdr:to>
      <xdr:col>7</xdr:col>
      <xdr:colOff>95250</xdr:colOff>
      <xdr:row>17</xdr:row>
      <xdr:rowOff>280987</xdr:rowOff>
    </xdr:to>
    <xdr:sp macro="" textlink="">
      <xdr:nvSpPr>
        <xdr:cNvPr id="38" name="Freeform 37">
          <a:extLst>
            <a:ext uri="{FF2B5EF4-FFF2-40B4-BE49-F238E27FC236}">
              <a16:creationId xmlns:a16="http://schemas.microsoft.com/office/drawing/2014/main" id="{00000000-0008-0000-0600-000026000000}"/>
            </a:ext>
          </a:extLst>
        </xdr:cNvPr>
        <xdr:cNvSpPr/>
      </xdr:nvSpPr>
      <xdr:spPr>
        <a:xfrm flipH="1">
          <a:off x="9982247625" y="5895975"/>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17</xdr:row>
      <xdr:rowOff>80963</xdr:rowOff>
    </xdr:from>
    <xdr:to>
      <xdr:col>7</xdr:col>
      <xdr:colOff>133350</xdr:colOff>
      <xdr:row>17</xdr:row>
      <xdr:rowOff>342900</xdr:rowOff>
    </xdr:to>
    <xdr:sp macro="" textlink="">
      <xdr:nvSpPr>
        <xdr:cNvPr id="39" name="Freeform 38">
          <a:extLst>
            <a:ext uri="{FF2B5EF4-FFF2-40B4-BE49-F238E27FC236}">
              <a16:creationId xmlns:a16="http://schemas.microsoft.com/office/drawing/2014/main" id="{00000000-0008-0000-0600-000027000000}"/>
            </a:ext>
          </a:extLst>
        </xdr:cNvPr>
        <xdr:cNvSpPr/>
      </xdr:nvSpPr>
      <xdr:spPr>
        <a:xfrm flipH="1">
          <a:off x="9982209525" y="5938838"/>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233362</xdr:colOff>
      <xdr:row>19</xdr:row>
      <xdr:rowOff>38100</xdr:rowOff>
    </xdr:from>
    <xdr:to>
      <xdr:col>7</xdr:col>
      <xdr:colOff>95250</xdr:colOff>
      <xdr:row>19</xdr:row>
      <xdr:rowOff>280987</xdr:rowOff>
    </xdr:to>
    <xdr:sp macro="" textlink="">
      <xdr:nvSpPr>
        <xdr:cNvPr id="40" name="Freeform 39">
          <a:extLst>
            <a:ext uri="{FF2B5EF4-FFF2-40B4-BE49-F238E27FC236}">
              <a16:creationId xmlns:a16="http://schemas.microsoft.com/office/drawing/2014/main" id="{00000000-0008-0000-0600-000028000000}"/>
            </a:ext>
          </a:extLst>
        </xdr:cNvPr>
        <xdr:cNvSpPr/>
      </xdr:nvSpPr>
      <xdr:spPr>
        <a:xfrm flipH="1">
          <a:off x="9982247625" y="6572250"/>
          <a:ext cx="700088" cy="242887"/>
        </a:xfrm>
        <a:custGeom>
          <a:avLst/>
          <a:gdLst>
            <a:gd name="connsiteX0" fmla="*/ 0 w 595313"/>
            <a:gd name="connsiteY0" fmla="*/ 238125 h 242887"/>
            <a:gd name="connsiteX1" fmla="*/ 4763 w 595313"/>
            <a:gd name="connsiteY1" fmla="*/ 0 h 242887"/>
            <a:gd name="connsiteX2" fmla="*/ 595313 w 595313"/>
            <a:gd name="connsiteY2" fmla="*/ 4762 h 242887"/>
            <a:gd name="connsiteX3" fmla="*/ 595313 w 595313"/>
            <a:gd name="connsiteY3" fmla="*/ 242887 h 242887"/>
          </a:gdLst>
          <a:ahLst/>
          <a:cxnLst>
            <a:cxn ang="0">
              <a:pos x="connsiteX0" y="connsiteY0"/>
            </a:cxn>
            <a:cxn ang="0">
              <a:pos x="connsiteX1" y="connsiteY1"/>
            </a:cxn>
            <a:cxn ang="0">
              <a:pos x="connsiteX2" y="connsiteY2"/>
            </a:cxn>
            <a:cxn ang="0">
              <a:pos x="connsiteX3" y="connsiteY3"/>
            </a:cxn>
          </a:cxnLst>
          <a:rect l="l" t="t" r="r" b="b"/>
          <a:pathLst>
            <a:path w="595313" h="242887">
              <a:moveTo>
                <a:pt x="0" y="238125"/>
              </a:moveTo>
              <a:cubicBezTo>
                <a:pt x="1588" y="158750"/>
                <a:pt x="3175" y="79375"/>
                <a:pt x="4763" y="0"/>
              </a:cubicBezTo>
              <a:lnTo>
                <a:pt x="595313" y="4762"/>
              </a:lnTo>
              <a:lnTo>
                <a:pt x="595313" y="2428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271463</xdr:colOff>
      <xdr:row>19</xdr:row>
      <xdr:rowOff>80963</xdr:rowOff>
    </xdr:from>
    <xdr:to>
      <xdr:col>7</xdr:col>
      <xdr:colOff>133350</xdr:colOff>
      <xdr:row>19</xdr:row>
      <xdr:rowOff>342900</xdr:rowOff>
    </xdr:to>
    <xdr:sp macro="" textlink="">
      <xdr:nvSpPr>
        <xdr:cNvPr id="41" name="Freeform 40">
          <a:extLst>
            <a:ext uri="{FF2B5EF4-FFF2-40B4-BE49-F238E27FC236}">
              <a16:creationId xmlns:a16="http://schemas.microsoft.com/office/drawing/2014/main" id="{00000000-0008-0000-0600-000029000000}"/>
            </a:ext>
          </a:extLst>
        </xdr:cNvPr>
        <xdr:cNvSpPr/>
      </xdr:nvSpPr>
      <xdr:spPr>
        <a:xfrm flipH="1">
          <a:off x="9982209525" y="6615113"/>
          <a:ext cx="700087" cy="261937"/>
        </a:xfrm>
        <a:custGeom>
          <a:avLst/>
          <a:gdLst>
            <a:gd name="connsiteX0" fmla="*/ 0 w 595312"/>
            <a:gd name="connsiteY0" fmla="*/ 14287 h 261937"/>
            <a:gd name="connsiteX1" fmla="*/ 0 w 595312"/>
            <a:gd name="connsiteY1" fmla="*/ 261937 h 261937"/>
            <a:gd name="connsiteX2" fmla="*/ 595312 w 595312"/>
            <a:gd name="connsiteY2" fmla="*/ 257175 h 261937"/>
            <a:gd name="connsiteX3" fmla="*/ 595312 w 595312"/>
            <a:gd name="connsiteY3" fmla="*/ 0 h 261937"/>
          </a:gdLst>
          <a:ahLst/>
          <a:cxnLst>
            <a:cxn ang="0">
              <a:pos x="connsiteX0" y="connsiteY0"/>
            </a:cxn>
            <a:cxn ang="0">
              <a:pos x="connsiteX1" y="connsiteY1"/>
            </a:cxn>
            <a:cxn ang="0">
              <a:pos x="connsiteX2" y="connsiteY2"/>
            </a:cxn>
            <a:cxn ang="0">
              <a:pos x="connsiteX3" y="connsiteY3"/>
            </a:cxn>
          </a:cxnLst>
          <a:rect l="l" t="t" r="r" b="b"/>
          <a:pathLst>
            <a:path w="595312" h="261937">
              <a:moveTo>
                <a:pt x="0" y="14287"/>
              </a:moveTo>
              <a:lnTo>
                <a:pt x="0" y="261937"/>
              </a:lnTo>
              <a:lnTo>
                <a:pt x="595312" y="257175"/>
              </a:lnTo>
              <a:lnTo>
                <a:pt x="595312"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63955</xdr:colOff>
      <xdr:row>8</xdr:row>
      <xdr:rowOff>104096</xdr:rowOff>
    </xdr:from>
    <xdr:to>
      <xdr:col>7</xdr:col>
      <xdr:colOff>335418</xdr:colOff>
      <xdr:row>8</xdr:row>
      <xdr:rowOff>236493</xdr:rowOff>
    </xdr:to>
    <xdr:sp macro="" textlink="">
      <xdr:nvSpPr>
        <xdr:cNvPr id="58" name="Freeform 57">
          <a:extLst>
            <a:ext uri="{FF2B5EF4-FFF2-40B4-BE49-F238E27FC236}">
              <a16:creationId xmlns:a16="http://schemas.microsoft.com/office/drawing/2014/main" id="{00000000-0008-0000-0600-00003A000000}"/>
            </a:ext>
          </a:extLst>
        </xdr:cNvPr>
        <xdr:cNvSpPr/>
      </xdr:nvSpPr>
      <xdr:spPr>
        <a:xfrm flipH="1">
          <a:off x="9982007457" y="2942546"/>
          <a:ext cx="1109663" cy="13239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43542</xdr:colOff>
      <xdr:row>10</xdr:row>
      <xdr:rowOff>127227</xdr:rowOff>
    </xdr:from>
    <xdr:to>
      <xdr:col>7</xdr:col>
      <xdr:colOff>315005</xdr:colOff>
      <xdr:row>10</xdr:row>
      <xdr:rowOff>263434</xdr:rowOff>
    </xdr:to>
    <xdr:sp macro="" textlink="">
      <xdr:nvSpPr>
        <xdr:cNvPr id="71" name="Freeform 70">
          <a:extLst>
            <a:ext uri="{FF2B5EF4-FFF2-40B4-BE49-F238E27FC236}">
              <a16:creationId xmlns:a16="http://schemas.microsoft.com/office/drawing/2014/main" id="{00000000-0008-0000-0600-000047000000}"/>
            </a:ext>
          </a:extLst>
        </xdr:cNvPr>
        <xdr:cNvSpPr/>
      </xdr:nvSpPr>
      <xdr:spPr>
        <a:xfrm flipH="1">
          <a:off x="9982027870" y="3661002"/>
          <a:ext cx="1109663" cy="13620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54429</xdr:colOff>
      <xdr:row>12</xdr:row>
      <xdr:rowOff>143556</xdr:rowOff>
    </xdr:from>
    <xdr:to>
      <xdr:col>7</xdr:col>
      <xdr:colOff>325892</xdr:colOff>
      <xdr:row>12</xdr:row>
      <xdr:rowOff>279763</xdr:rowOff>
    </xdr:to>
    <xdr:sp macro="" textlink="">
      <xdr:nvSpPr>
        <xdr:cNvPr id="72" name="Freeform 71">
          <a:extLst>
            <a:ext uri="{FF2B5EF4-FFF2-40B4-BE49-F238E27FC236}">
              <a16:creationId xmlns:a16="http://schemas.microsoft.com/office/drawing/2014/main" id="{00000000-0008-0000-0600-000048000000}"/>
            </a:ext>
          </a:extLst>
        </xdr:cNvPr>
        <xdr:cNvSpPr/>
      </xdr:nvSpPr>
      <xdr:spPr>
        <a:xfrm flipH="1">
          <a:off x="9982016983" y="4353606"/>
          <a:ext cx="1109663" cy="13620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59872</xdr:colOff>
      <xdr:row>14</xdr:row>
      <xdr:rowOff>127227</xdr:rowOff>
    </xdr:from>
    <xdr:to>
      <xdr:col>7</xdr:col>
      <xdr:colOff>331335</xdr:colOff>
      <xdr:row>14</xdr:row>
      <xdr:rowOff>263434</xdr:rowOff>
    </xdr:to>
    <xdr:sp macro="" textlink="">
      <xdr:nvSpPr>
        <xdr:cNvPr id="75" name="Freeform 74">
          <a:extLst>
            <a:ext uri="{FF2B5EF4-FFF2-40B4-BE49-F238E27FC236}">
              <a16:creationId xmlns:a16="http://schemas.microsoft.com/office/drawing/2014/main" id="{00000000-0008-0000-0600-00004B000000}"/>
            </a:ext>
          </a:extLst>
        </xdr:cNvPr>
        <xdr:cNvSpPr/>
      </xdr:nvSpPr>
      <xdr:spPr>
        <a:xfrm flipH="1">
          <a:off x="9982011540" y="5013552"/>
          <a:ext cx="1109663" cy="13620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43543</xdr:colOff>
      <xdr:row>16</xdr:row>
      <xdr:rowOff>121784</xdr:rowOff>
    </xdr:from>
    <xdr:to>
      <xdr:col>7</xdr:col>
      <xdr:colOff>315006</xdr:colOff>
      <xdr:row>16</xdr:row>
      <xdr:rowOff>246561</xdr:rowOff>
    </xdr:to>
    <xdr:sp macro="" textlink="">
      <xdr:nvSpPr>
        <xdr:cNvPr id="77" name="Freeform 76">
          <a:extLst>
            <a:ext uri="{FF2B5EF4-FFF2-40B4-BE49-F238E27FC236}">
              <a16:creationId xmlns:a16="http://schemas.microsoft.com/office/drawing/2014/main" id="{00000000-0008-0000-0600-00004D000000}"/>
            </a:ext>
          </a:extLst>
        </xdr:cNvPr>
        <xdr:cNvSpPr/>
      </xdr:nvSpPr>
      <xdr:spPr>
        <a:xfrm flipH="1">
          <a:off x="9982027869" y="5684384"/>
          <a:ext cx="1109663" cy="124777"/>
        </a:xfrm>
        <a:custGeom>
          <a:avLst/>
          <a:gdLst>
            <a:gd name="connsiteX0" fmla="*/ 0 w 1004888"/>
            <a:gd name="connsiteY0" fmla="*/ 0 h 147637"/>
            <a:gd name="connsiteX1" fmla="*/ 0 w 1004888"/>
            <a:gd name="connsiteY1" fmla="*/ 147637 h 147637"/>
            <a:gd name="connsiteX2" fmla="*/ 1004888 w 1004888"/>
            <a:gd name="connsiteY2" fmla="*/ 147637 h 147637"/>
            <a:gd name="connsiteX3" fmla="*/ 1000125 w 1004888"/>
            <a:gd name="connsiteY3" fmla="*/ 33337 h 147637"/>
          </a:gdLst>
          <a:ahLst/>
          <a:cxnLst>
            <a:cxn ang="0">
              <a:pos x="connsiteX0" y="connsiteY0"/>
            </a:cxn>
            <a:cxn ang="0">
              <a:pos x="connsiteX1" y="connsiteY1"/>
            </a:cxn>
            <a:cxn ang="0">
              <a:pos x="connsiteX2" y="connsiteY2"/>
            </a:cxn>
            <a:cxn ang="0">
              <a:pos x="connsiteX3" y="connsiteY3"/>
            </a:cxn>
          </a:cxnLst>
          <a:rect l="l" t="t" r="r" b="b"/>
          <a:pathLst>
            <a:path w="1004888" h="147637">
              <a:moveTo>
                <a:pt x="0" y="0"/>
              </a:moveTo>
              <a:lnTo>
                <a:pt x="0" y="147637"/>
              </a:lnTo>
              <a:lnTo>
                <a:pt x="1004888" y="147637"/>
              </a:lnTo>
              <a:lnTo>
                <a:pt x="1000125" y="3333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100694</xdr:colOff>
      <xdr:row>18</xdr:row>
      <xdr:rowOff>120426</xdr:rowOff>
    </xdr:from>
    <xdr:to>
      <xdr:col>7</xdr:col>
      <xdr:colOff>291194</xdr:colOff>
      <xdr:row>18</xdr:row>
      <xdr:rowOff>249966</xdr:rowOff>
    </xdr:to>
    <xdr:sp macro="" textlink="">
      <xdr:nvSpPr>
        <xdr:cNvPr id="79" name="Freeform 78">
          <a:extLst>
            <a:ext uri="{FF2B5EF4-FFF2-40B4-BE49-F238E27FC236}">
              <a16:creationId xmlns:a16="http://schemas.microsoft.com/office/drawing/2014/main" id="{00000000-0008-0000-0600-00004F000000}"/>
            </a:ext>
          </a:extLst>
        </xdr:cNvPr>
        <xdr:cNvSpPr/>
      </xdr:nvSpPr>
      <xdr:spPr>
        <a:xfrm flipH="1">
          <a:off x="9982051681" y="6359301"/>
          <a:ext cx="1028700" cy="129540"/>
        </a:xfrm>
        <a:custGeom>
          <a:avLst/>
          <a:gdLst>
            <a:gd name="connsiteX0" fmla="*/ 0 w 1171575"/>
            <a:gd name="connsiteY0" fmla="*/ 9525 h 214313"/>
            <a:gd name="connsiteX1" fmla="*/ 4763 w 1171575"/>
            <a:gd name="connsiteY1" fmla="*/ 214313 h 214313"/>
            <a:gd name="connsiteX2" fmla="*/ 1171575 w 1171575"/>
            <a:gd name="connsiteY2" fmla="*/ 209550 h 214313"/>
            <a:gd name="connsiteX3" fmla="*/ 1166813 w 1171575"/>
            <a:gd name="connsiteY3" fmla="*/ 0 h 214313"/>
          </a:gdLst>
          <a:ahLst/>
          <a:cxnLst>
            <a:cxn ang="0">
              <a:pos x="connsiteX0" y="connsiteY0"/>
            </a:cxn>
            <a:cxn ang="0">
              <a:pos x="connsiteX1" y="connsiteY1"/>
            </a:cxn>
            <a:cxn ang="0">
              <a:pos x="connsiteX2" y="connsiteY2"/>
            </a:cxn>
            <a:cxn ang="0">
              <a:pos x="connsiteX3" y="connsiteY3"/>
            </a:cxn>
          </a:cxnLst>
          <a:rect l="l" t="t" r="r" b="b"/>
          <a:pathLst>
            <a:path w="1171575" h="214313">
              <a:moveTo>
                <a:pt x="0" y="9525"/>
              </a:moveTo>
              <a:lnTo>
                <a:pt x="4763" y="214313"/>
              </a:lnTo>
              <a:lnTo>
                <a:pt x="1171575" y="209550"/>
              </a:lnTo>
              <a:lnTo>
                <a:pt x="116681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29</xdr:row>
      <xdr:rowOff>195943</xdr:rowOff>
    </xdr:from>
    <xdr:to>
      <xdr:col>7</xdr:col>
      <xdr:colOff>315686</xdr:colOff>
      <xdr:row>29</xdr:row>
      <xdr:rowOff>254721</xdr:rowOff>
    </xdr:to>
    <xdr:sp macro="" textlink="">
      <xdr:nvSpPr>
        <xdr:cNvPr id="131" name="Freeform 130">
          <a:extLst>
            <a:ext uri="{FF2B5EF4-FFF2-40B4-BE49-F238E27FC236}">
              <a16:creationId xmlns:a16="http://schemas.microsoft.com/office/drawing/2014/main" id="{00000000-0008-0000-0600-000083000000}"/>
            </a:ext>
          </a:extLst>
        </xdr:cNvPr>
        <xdr:cNvSpPr/>
      </xdr:nvSpPr>
      <xdr:spPr>
        <a:xfrm flipH="1" flipV="1">
          <a:off x="9982027189" y="10273393"/>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141513</xdr:colOff>
      <xdr:row>31</xdr:row>
      <xdr:rowOff>97970</xdr:rowOff>
    </xdr:from>
    <xdr:to>
      <xdr:col>7</xdr:col>
      <xdr:colOff>201385</xdr:colOff>
      <xdr:row>31</xdr:row>
      <xdr:rowOff>250371</xdr:rowOff>
    </xdr:to>
    <xdr:sp macro="" textlink="">
      <xdr:nvSpPr>
        <xdr:cNvPr id="133" name="Freeform 132">
          <a:extLst>
            <a:ext uri="{FF2B5EF4-FFF2-40B4-BE49-F238E27FC236}">
              <a16:creationId xmlns:a16="http://schemas.microsoft.com/office/drawing/2014/main" id="{00000000-0008-0000-0600-000085000000}"/>
            </a:ext>
          </a:extLst>
        </xdr:cNvPr>
        <xdr:cNvSpPr/>
      </xdr:nvSpPr>
      <xdr:spPr>
        <a:xfrm flipH="1">
          <a:off x="9982141490" y="10918370"/>
          <a:ext cx="898072" cy="152401"/>
        </a:xfrm>
        <a:custGeom>
          <a:avLst/>
          <a:gdLst>
            <a:gd name="connsiteX0" fmla="*/ 528638 w 528638"/>
            <a:gd name="connsiteY0" fmla="*/ 0 h 195262"/>
            <a:gd name="connsiteX1" fmla="*/ 528638 w 528638"/>
            <a:gd name="connsiteY1" fmla="*/ 195262 h 195262"/>
            <a:gd name="connsiteX2" fmla="*/ 0 w 528638"/>
            <a:gd name="connsiteY2" fmla="*/ 190500 h 195262"/>
          </a:gdLst>
          <a:ahLst/>
          <a:cxnLst>
            <a:cxn ang="0">
              <a:pos x="connsiteX0" y="connsiteY0"/>
            </a:cxn>
            <a:cxn ang="0">
              <a:pos x="connsiteX1" y="connsiteY1"/>
            </a:cxn>
            <a:cxn ang="0">
              <a:pos x="connsiteX2" y="connsiteY2"/>
            </a:cxn>
          </a:cxnLst>
          <a:rect l="l" t="t" r="r" b="b"/>
          <a:pathLst>
            <a:path w="528638" h="195262">
              <a:moveTo>
                <a:pt x="528638" y="0"/>
              </a:moveTo>
              <a:lnTo>
                <a:pt x="528638" y="195262"/>
              </a:lnTo>
              <a:lnTo>
                <a:pt x="0" y="1905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30</xdr:row>
      <xdr:rowOff>59872</xdr:rowOff>
    </xdr:from>
    <xdr:to>
      <xdr:col>7</xdr:col>
      <xdr:colOff>76200</xdr:colOff>
      <xdr:row>30</xdr:row>
      <xdr:rowOff>404132</xdr:rowOff>
    </xdr:to>
    <xdr:sp macro="" textlink="">
      <xdr:nvSpPr>
        <xdr:cNvPr id="134" name="Freeform 133">
          <a:extLst>
            <a:ext uri="{FF2B5EF4-FFF2-40B4-BE49-F238E27FC236}">
              <a16:creationId xmlns:a16="http://schemas.microsoft.com/office/drawing/2014/main" id="{00000000-0008-0000-0600-000086000000}"/>
            </a:ext>
          </a:extLst>
        </xdr:cNvPr>
        <xdr:cNvSpPr/>
      </xdr:nvSpPr>
      <xdr:spPr>
        <a:xfrm flipH="1">
          <a:off x="9982266675" y="10442122"/>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32</xdr:row>
      <xdr:rowOff>195943</xdr:rowOff>
    </xdr:from>
    <xdr:to>
      <xdr:col>7</xdr:col>
      <xdr:colOff>315686</xdr:colOff>
      <xdr:row>32</xdr:row>
      <xdr:rowOff>254721</xdr:rowOff>
    </xdr:to>
    <xdr:sp macro="" textlink="">
      <xdr:nvSpPr>
        <xdr:cNvPr id="135" name="Freeform 134">
          <a:extLst>
            <a:ext uri="{FF2B5EF4-FFF2-40B4-BE49-F238E27FC236}">
              <a16:creationId xmlns:a16="http://schemas.microsoft.com/office/drawing/2014/main" id="{00000000-0008-0000-0600-000087000000}"/>
            </a:ext>
          </a:extLst>
        </xdr:cNvPr>
        <xdr:cNvSpPr/>
      </xdr:nvSpPr>
      <xdr:spPr>
        <a:xfrm flipH="1" flipV="1">
          <a:off x="9982027189" y="11321143"/>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136071</xdr:colOff>
      <xdr:row>34</xdr:row>
      <xdr:rowOff>97970</xdr:rowOff>
    </xdr:from>
    <xdr:to>
      <xdr:col>7</xdr:col>
      <xdr:colOff>195943</xdr:colOff>
      <xdr:row>34</xdr:row>
      <xdr:rowOff>250371</xdr:rowOff>
    </xdr:to>
    <xdr:sp macro="" textlink="">
      <xdr:nvSpPr>
        <xdr:cNvPr id="136" name="Freeform 135">
          <a:extLst>
            <a:ext uri="{FF2B5EF4-FFF2-40B4-BE49-F238E27FC236}">
              <a16:creationId xmlns:a16="http://schemas.microsoft.com/office/drawing/2014/main" id="{00000000-0008-0000-0600-000088000000}"/>
            </a:ext>
          </a:extLst>
        </xdr:cNvPr>
        <xdr:cNvSpPr/>
      </xdr:nvSpPr>
      <xdr:spPr>
        <a:xfrm flipH="1">
          <a:off x="9982146932" y="11966120"/>
          <a:ext cx="898072" cy="152401"/>
        </a:xfrm>
        <a:custGeom>
          <a:avLst/>
          <a:gdLst>
            <a:gd name="connsiteX0" fmla="*/ 528638 w 528638"/>
            <a:gd name="connsiteY0" fmla="*/ 0 h 195262"/>
            <a:gd name="connsiteX1" fmla="*/ 528638 w 528638"/>
            <a:gd name="connsiteY1" fmla="*/ 195262 h 195262"/>
            <a:gd name="connsiteX2" fmla="*/ 0 w 528638"/>
            <a:gd name="connsiteY2" fmla="*/ 190500 h 195262"/>
          </a:gdLst>
          <a:ahLst/>
          <a:cxnLst>
            <a:cxn ang="0">
              <a:pos x="connsiteX0" y="connsiteY0"/>
            </a:cxn>
            <a:cxn ang="0">
              <a:pos x="connsiteX1" y="connsiteY1"/>
            </a:cxn>
            <a:cxn ang="0">
              <a:pos x="connsiteX2" y="connsiteY2"/>
            </a:cxn>
          </a:cxnLst>
          <a:rect l="l" t="t" r="r" b="b"/>
          <a:pathLst>
            <a:path w="528638" h="195262">
              <a:moveTo>
                <a:pt x="528638" y="0"/>
              </a:moveTo>
              <a:lnTo>
                <a:pt x="528638" y="195262"/>
              </a:lnTo>
              <a:lnTo>
                <a:pt x="0" y="1905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33</xdr:row>
      <xdr:rowOff>59872</xdr:rowOff>
    </xdr:from>
    <xdr:to>
      <xdr:col>7</xdr:col>
      <xdr:colOff>76200</xdr:colOff>
      <xdr:row>33</xdr:row>
      <xdr:rowOff>404132</xdr:rowOff>
    </xdr:to>
    <xdr:sp macro="" textlink="">
      <xdr:nvSpPr>
        <xdr:cNvPr id="137" name="Freeform 136">
          <a:extLst>
            <a:ext uri="{FF2B5EF4-FFF2-40B4-BE49-F238E27FC236}">
              <a16:creationId xmlns:a16="http://schemas.microsoft.com/office/drawing/2014/main" id="{00000000-0008-0000-0600-000089000000}"/>
            </a:ext>
          </a:extLst>
        </xdr:cNvPr>
        <xdr:cNvSpPr/>
      </xdr:nvSpPr>
      <xdr:spPr>
        <a:xfrm flipH="1">
          <a:off x="9982266675" y="11489872"/>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35</xdr:row>
      <xdr:rowOff>195943</xdr:rowOff>
    </xdr:from>
    <xdr:to>
      <xdr:col>7</xdr:col>
      <xdr:colOff>315686</xdr:colOff>
      <xdr:row>35</xdr:row>
      <xdr:rowOff>254721</xdr:rowOff>
    </xdr:to>
    <xdr:sp macro="" textlink="">
      <xdr:nvSpPr>
        <xdr:cNvPr id="138" name="Freeform 137">
          <a:extLst>
            <a:ext uri="{FF2B5EF4-FFF2-40B4-BE49-F238E27FC236}">
              <a16:creationId xmlns:a16="http://schemas.microsoft.com/office/drawing/2014/main" id="{00000000-0008-0000-0600-00008A000000}"/>
            </a:ext>
          </a:extLst>
        </xdr:cNvPr>
        <xdr:cNvSpPr/>
      </xdr:nvSpPr>
      <xdr:spPr>
        <a:xfrm flipH="1" flipV="1">
          <a:off x="9982027189" y="12368893"/>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136071</xdr:colOff>
      <xdr:row>37</xdr:row>
      <xdr:rowOff>97970</xdr:rowOff>
    </xdr:from>
    <xdr:to>
      <xdr:col>7</xdr:col>
      <xdr:colOff>195943</xdr:colOff>
      <xdr:row>37</xdr:row>
      <xdr:rowOff>250371</xdr:rowOff>
    </xdr:to>
    <xdr:sp macro="" textlink="">
      <xdr:nvSpPr>
        <xdr:cNvPr id="139" name="Freeform 138">
          <a:extLst>
            <a:ext uri="{FF2B5EF4-FFF2-40B4-BE49-F238E27FC236}">
              <a16:creationId xmlns:a16="http://schemas.microsoft.com/office/drawing/2014/main" id="{00000000-0008-0000-0600-00008B000000}"/>
            </a:ext>
          </a:extLst>
        </xdr:cNvPr>
        <xdr:cNvSpPr/>
      </xdr:nvSpPr>
      <xdr:spPr>
        <a:xfrm flipH="1">
          <a:off x="9982146932" y="13013870"/>
          <a:ext cx="898072" cy="152401"/>
        </a:xfrm>
        <a:custGeom>
          <a:avLst/>
          <a:gdLst>
            <a:gd name="connsiteX0" fmla="*/ 528638 w 528638"/>
            <a:gd name="connsiteY0" fmla="*/ 0 h 195262"/>
            <a:gd name="connsiteX1" fmla="*/ 528638 w 528638"/>
            <a:gd name="connsiteY1" fmla="*/ 195262 h 195262"/>
            <a:gd name="connsiteX2" fmla="*/ 0 w 528638"/>
            <a:gd name="connsiteY2" fmla="*/ 190500 h 195262"/>
          </a:gdLst>
          <a:ahLst/>
          <a:cxnLst>
            <a:cxn ang="0">
              <a:pos x="connsiteX0" y="connsiteY0"/>
            </a:cxn>
            <a:cxn ang="0">
              <a:pos x="connsiteX1" y="connsiteY1"/>
            </a:cxn>
            <a:cxn ang="0">
              <a:pos x="connsiteX2" y="connsiteY2"/>
            </a:cxn>
          </a:cxnLst>
          <a:rect l="l" t="t" r="r" b="b"/>
          <a:pathLst>
            <a:path w="528638" h="195262">
              <a:moveTo>
                <a:pt x="528638" y="0"/>
              </a:moveTo>
              <a:lnTo>
                <a:pt x="528638" y="195262"/>
              </a:lnTo>
              <a:lnTo>
                <a:pt x="0" y="1905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36</xdr:row>
      <xdr:rowOff>59872</xdr:rowOff>
    </xdr:from>
    <xdr:to>
      <xdr:col>7</xdr:col>
      <xdr:colOff>76200</xdr:colOff>
      <xdr:row>36</xdr:row>
      <xdr:rowOff>404132</xdr:rowOff>
    </xdr:to>
    <xdr:sp macro="" textlink="">
      <xdr:nvSpPr>
        <xdr:cNvPr id="140" name="Freeform 139">
          <a:extLst>
            <a:ext uri="{FF2B5EF4-FFF2-40B4-BE49-F238E27FC236}">
              <a16:creationId xmlns:a16="http://schemas.microsoft.com/office/drawing/2014/main" id="{00000000-0008-0000-0600-00008C000000}"/>
            </a:ext>
          </a:extLst>
        </xdr:cNvPr>
        <xdr:cNvSpPr/>
      </xdr:nvSpPr>
      <xdr:spPr>
        <a:xfrm flipH="1">
          <a:off x="9982266675" y="12537622"/>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38</xdr:row>
      <xdr:rowOff>195943</xdr:rowOff>
    </xdr:from>
    <xdr:to>
      <xdr:col>7</xdr:col>
      <xdr:colOff>315686</xdr:colOff>
      <xdr:row>38</xdr:row>
      <xdr:rowOff>254721</xdr:rowOff>
    </xdr:to>
    <xdr:sp macro="" textlink="">
      <xdr:nvSpPr>
        <xdr:cNvPr id="141" name="Freeform 140">
          <a:extLst>
            <a:ext uri="{FF2B5EF4-FFF2-40B4-BE49-F238E27FC236}">
              <a16:creationId xmlns:a16="http://schemas.microsoft.com/office/drawing/2014/main" id="{00000000-0008-0000-0600-00008D000000}"/>
            </a:ext>
          </a:extLst>
        </xdr:cNvPr>
        <xdr:cNvSpPr/>
      </xdr:nvSpPr>
      <xdr:spPr>
        <a:xfrm flipH="1" flipV="1">
          <a:off x="9982027189" y="13416643"/>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136071</xdr:colOff>
      <xdr:row>40</xdr:row>
      <xdr:rowOff>97970</xdr:rowOff>
    </xdr:from>
    <xdr:to>
      <xdr:col>7</xdr:col>
      <xdr:colOff>195943</xdr:colOff>
      <xdr:row>40</xdr:row>
      <xdr:rowOff>250371</xdr:rowOff>
    </xdr:to>
    <xdr:sp macro="" textlink="">
      <xdr:nvSpPr>
        <xdr:cNvPr id="142" name="Freeform 141">
          <a:extLst>
            <a:ext uri="{FF2B5EF4-FFF2-40B4-BE49-F238E27FC236}">
              <a16:creationId xmlns:a16="http://schemas.microsoft.com/office/drawing/2014/main" id="{00000000-0008-0000-0600-00008E000000}"/>
            </a:ext>
          </a:extLst>
        </xdr:cNvPr>
        <xdr:cNvSpPr/>
      </xdr:nvSpPr>
      <xdr:spPr>
        <a:xfrm flipH="1">
          <a:off x="9982146932" y="14061620"/>
          <a:ext cx="898072" cy="152401"/>
        </a:xfrm>
        <a:custGeom>
          <a:avLst/>
          <a:gdLst>
            <a:gd name="connsiteX0" fmla="*/ 528638 w 528638"/>
            <a:gd name="connsiteY0" fmla="*/ 0 h 195262"/>
            <a:gd name="connsiteX1" fmla="*/ 528638 w 528638"/>
            <a:gd name="connsiteY1" fmla="*/ 195262 h 195262"/>
            <a:gd name="connsiteX2" fmla="*/ 0 w 528638"/>
            <a:gd name="connsiteY2" fmla="*/ 190500 h 195262"/>
          </a:gdLst>
          <a:ahLst/>
          <a:cxnLst>
            <a:cxn ang="0">
              <a:pos x="connsiteX0" y="connsiteY0"/>
            </a:cxn>
            <a:cxn ang="0">
              <a:pos x="connsiteX1" y="connsiteY1"/>
            </a:cxn>
            <a:cxn ang="0">
              <a:pos x="connsiteX2" y="connsiteY2"/>
            </a:cxn>
          </a:cxnLst>
          <a:rect l="l" t="t" r="r" b="b"/>
          <a:pathLst>
            <a:path w="528638" h="195262">
              <a:moveTo>
                <a:pt x="528638" y="0"/>
              </a:moveTo>
              <a:lnTo>
                <a:pt x="528638" y="195262"/>
              </a:lnTo>
              <a:lnTo>
                <a:pt x="0" y="1905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39</xdr:row>
      <xdr:rowOff>59872</xdr:rowOff>
    </xdr:from>
    <xdr:to>
      <xdr:col>7</xdr:col>
      <xdr:colOff>76200</xdr:colOff>
      <xdr:row>39</xdr:row>
      <xdr:rowOff>404132</xdr:rowOff>
    </xdr:to>
    <xdr:sp macro="" textlink="">
      <xdr:nvSpPr>
        <xdr:cNvPr id="143" name="Freeform 142">
          <a:extLst>
            <a:ext uri="{FF2B5EF4-FFF2-40B4-BE49-F238E27FC236}">
              <a16:creationId xmlns:a16="http://schemas.microsoft.com/office/drawing/2014/main" id="{00000000-0008-0000-0600-00008F000000}"/>
            </a:ext>
          </a:extLst>
        </xdr:cNvPr>
        <xdr:cNvSpPr/>
      </xdr:nvSpPr>
      <xdr:spPr>
        <a:xfrm flipH="1">
          <a:off x="9982266675" y="13585372"/>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41</xdr:row>
      <xdr:rowOff>195943</xdr:rowOff>
    </xdr:from>
    <xdr:to>
      <xdr:col>7</xdr:col>
      <xdr:colOff>315686</xdr:colOff>
      <xdr:row>41</xdr:row>
      <xdr:rowOff>254721</xdr:rowOff>
    </xdr:to>
    <xdr:sp macro="" textlink="">
      <xdr:nvSpPr>
        <xdr:cNvPr id="144" name="Freeform 143">
          <a:extLst>
            <a:ext uri="{FF2B5EF4-FFF2-40B4-BE49-F238E27FC236}">
              <a16:creationId xmlns:a16="http://schemas.microsoft.com/office/drawing/2014/main" id="{00000000-0008-0000-0600-000090000000}"/>
            </a:ext>
          </a:extLst>
        </xdr:cNvPr>
        <xdr:cNvSpPr/>
      </xdr:nvSpPr>
      <xdr:spPr>
        <a:xfrm flipH="1" flipV="1">
          <a:off x="9982027189" y="14464393"/>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136071</xdr:colOff>
      <xdr:row>43</xdr:row>
      <xdr:rowOff>97970</xdr:rowOff>
    </xdr:from>
    <xdr:to>
      <xdr:col>7</xdr:col>
      <xdr:colOff>195943</xdr:colOff>
      <xdr:row>43</xdr:row>
      <xdr:rowOff>250371</xdr:rowOff>
    </xdr:to>
    <xdr:sp macro="" textlink="">
      <xdr:nvSpPr>
        <xdr:cNvPr id="145" name="Freeform 144">
          <a:extLst>
            <a:ext uri="{FF2B5EF4-FFF2-40B4-BE49-F238E27FC236}">
              <a16:creationId xmlns:a16="http://schemas.microsoft.com/office/drawing/2014/main" id="{00000000-0008-0000-0600-000091000000}"/>
            </a:ext>
          </a:extLst>
        </xdr:cNvPr>
        <xdr:cNvSpPr/>
      </xdr:nvSpPr>
      <xdr:spPr>
        <a:xfrm flipH="1">
          <a:off x="9982146932" y="15109370"/>
          <a:ext cx="898072" cy="152401"/>
        </a:xfrm>
        <a:custGeom>
          <a:avLst/>
          <a:gdLst>
            <a:gd name="connsiteX0" fmla="*/ 528638 w 528638"/>
            <a:gd name="connsiteY0" fmla="*/ 0 h 195262"/>
            <a:gd name="connsiteX1" fmla="*/ 528638 w 528638"/>
            <a:gd name="connsiteY1" fmla="*/ 195262 h 195262"/>
            <a:gd name="connsiteX2" fmla="*/ 0 w 528638"/>
            <a:gd name="connsiteY2" fmla="*/ 190500 h 195262"/>
          </a:gdLst>
          <a:ahLst/>
          <a:cxnLst>
            <a:cxn ang="0">
              <a:pos x="connsiteX0" y="connsiteY0"/>
            </a:cxn>
            <a:cxn ang="0">
              <a:pos x="connsiteX1" y="connsiteY1"/>
            </a:cxn>
            <a:cxn ang="0">
              <a:pos x="connsiteX2" y="connsiteY2"/>
            </a:cxn>
          </a:cxnLst>
          <a:rect l="l" t="t" r="r" b="b"/>
          <a:pathLst>
            <a:path w="528638" h="195262">
              <a:moveTo>
                <a:pt x="528638" y="0"/>
              </a:moveTo>
              <a:lnTo>
                <a:pt x="528638" y="195262"/>
              </a:lnTo>
              <a:lnTo>
                <a:pt x="0" y="1905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42</xdr:row>
      <xdr:rowOff>59872</xdr:rowOff>
    </xdr:from>
    <xdr:to>
      <xdr:col>7</xdr:col>
      <xdr:colOff>76200</xdr:colOff>
      <xdr:row>42</xdr:row>
      <xdr:rowOff>404132</xdr:rowOff>
    </xdr:to>
    <xdr:sp macro="" textlink="">
      <xdr:nvSpPr>
        <xdr:cNvPr id="146" name="Freeform 145">
          <a:extLst>
            <a:ext uri="{FF2B5EF4-FFF2-40B4-BE49-F238E27FC236}">
              <a16:creationId xmlns:a16="http://schemas.microsoft.com/office/drawing/2014/main" id="{00000000-0008-0000-0600-000092000000}"/>
            </a:ext>
          </a:extLst>
        </xdr:cNvPr>
        <xdr:cNvSpPr/>
      </xdr:nvSpPr>
      <xdr:spPr>
        <a:xfrm flipH="1">
          <a:off x="9982266675" y="14633122"/>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54</xdr:row>
      <xdr:rowOff>195943</xdr:rowOff>
    </xdr:from>
    <xdr:to>
      <xdr:col>7</xdr:col>
      <xdr:colOff>315686</xdr:colOff>
      <xdr:row>54</xdr:row>
      <xdr:rowOff>254721</xdr:rowOff>
    </xdr:to>
    <xdr:sp macro="" textlink="">
      <xdr:nvSpPr>
        <xdr:cNvPr id="60" name="Freeform 59">
          <a:extLst>
            <a:ext uri="{FF2B5EF4-FFF2-40B4-BE49-F238E27FC236}">
              <a16:creationId xmlns:a16="http://schemas.microsoft.com/office/drawing/2014/main" id="{00000000-0008-0000-0600-00003C000000}"/>
            </a:ext>
          </a:extLst>
        </xdr:cNvPr>
        <xdr:cNvSpPr/>
      </xdr:nvSpPr>
      <xdr:spPr>
        <a:xfrm flipH="1" flipV="1">
          <a:off x="9982027189" y="1881731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55</xdr:row>
      <xdr:rowOff>59872</xdr:rowOff>
    </xdr:from>
    <xdr:to>
      <xdr:col>7</xdr:col>
      <xdr:colOff>76200</xdr:colOff>
      <xdr:row>55</xdr:row>
      <xdr:rowOff>404132</xdr:rowOff>
    </xdr:to>
    <xdr:sp macro="" textlink="">
      <xdr:nvSpPr>
        <xdr:cNvPr id="62" name="Freeform 61">
          <a:extLst>
            <a:ext uri="{FF2B5EF4-FFF2-40B4-BE49-F238E27FC236}">
              <a16:creationId xmlns:a16="http://schemas.microsoft.com/office/drawing/2014/main" id="{00000000-0008-0000-0600-00003E000000}"/>
            </a:ext>
          </a:extLst>
        </xdr:cNvPr>
        <xdr:cNvSpPr/>
      </xdr:nvSpPr>
      <xdr:spPr>
        <a:xfrm flipH="1">
          <a:off x="9982266675" y="1898604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56</xdr:row>
      <xdr:rowOff>195943</xdr:rowOff>
    </xdr:from>
    <xdr:to>
      <xdr:col>7</xdr:col>
      <xdr:colOff>315686</xdr:colOff>
      <xdr:row>56</xdr:row>
      <xdr:rowOff>254721</xdr:rowOff>
    </xdr:to>
    <xdr:sp macro="" textlink="">
      <xdr:nvSpPr>
        <xdr:cNvPr id="63" name="Freeform 62">
          <a:extLst>
            <a:ext uri="{FF2B5EF4-FFF2-40B4-BE49-F238E27FC236}">
              <a16:creationId xmlns:a16="http://schemas.microsoft.com/office/drawing/2014/main" id="{00000000-0008-0000-0600-00003F000000}"/>
            </a:ext>
          </a:extLst>
        </xdr:cNvPr>
        <xdr:cNvSpPr/>
      </xdr:nvSpPr>
      <xdr:spPr>
        <a:xfrm flipH="1" flipV="1">
          <a:off x="9982027189" y="1956026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57</xdr:row>
      <xdr:rowOff>59872</xdr:rowOff>
    </xdr:from>
    <xdr:to>
      <xdr:col>7</xdr:col>
      <xdr:colOff>76200</xdr:colOff>
      <xdr:row>57</xdr:row>
      <xdr:rowOff>404132</xdr:rowOff>
    </xdr:to>
    <xdr:sp macro="" textlink="">
      <xdr:nvSpPr>
        <xdr:cNvPr id="65" name="Freeform 64">
          <a:extLst>
            <a:ext uri="{FF2B5EF4-FFF2-40B4-BE49-F238E27FC236}">
              <a16:creationId xmlns:a16="http://schemas.microsoft.com/office/drawing/2014/main" id="{00000000-0008-0000-0600-000041000000}"/>
            </a:ext>
          </a:extLst>
        </xdr:cNvPr>
        <xdr:cNvSpPr/>
      </xdr:nvSpPr>
      <xdr:spPr>
        <a:xfrm flipH="1">
          <a:off x="9982266675" y="1972899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58</xdr:row>
      <xdr:rowOff>195943</xdr:rowOff>
    </xdr:from>
    <xdr:to>
      <xdr:col>7</xdr:col>
      <xdr:colOff>315686</xdr:colOff>
      <xdr:row>58</xdr:row>
      <xdr:rowOff>254721</xdr:rowOff>
    </xdr:to>
    <xdr:sp macro="" textlink="">
      <xdr:nvSpPr>
        <xdr:cNvPr id="66" name="Freeform 65">
          <a:extLst>
            <a:ext uri="{FF2B5EF4-FFF2-40B4-BE49-F238E27FC236}">
              <a16:creationId xmlns:a16="http://schemas.microsoft.com/office/drawing/2014/main" id="{00000000-0008-0000-0600-000042000000}"/>
            </a:ext>
          </a:extLst>
        </xdr:cNvPr>
        <xdr:cNvSpPr/>
      </xdr:nvSpPr>
      <xdr:spPr>
        <a:xfrm flipH="1" flipV="1">
          <a:off x="9982027189" y="2030321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59</xdr:row>
      <xdr:rowOff>59872</xdr:rowOff>
    </xdr:from>
    <xdr:to>
      <xdr:col>7</xdr:col>
      <xdr:colOff>76200</xdr:colOff>
      <xdr:row>59</xdr:row>
      <xdr:rowOff>404132</xdr:rowOff>
    </xdr:to>
    <xdr:sp macro="" textlink="">
      <xdr:nvSpPr>
        <xdr:cNvPr id="68" name="Freeform 67">
          <a:extLst>
            <a:ext uri="{FF2B5EF4-FFF2-40B4-BE49-F238E27FC236}">
              <a16:creationId xmlns:a16="http://schemas.microsoft.com/office/drawing/2014/main" id="{00000000-0008-0000-0600-000044000000}"/>
            </a:ext>
          </a:extLst>
        </xdr:cNvPr>
        <xdr:cNvSpPr/>
      </xdr:nvSpPr>
      <xdr:spPr>
        <a:xfrm flipH="1">
          <a:off x="9982266675" y="2047194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60</xdr:row>
      <xdr:rowOff>195943</xdr:rowOff>
    </xdr:from>
    <xdr:to>
      <xdr:col>7</xdr:col>
      <xdr:colOff>315686</xdr:colOff>
      <xdr:row>60</xdr:row>
      <xdr:rowOff>254721</xdr:rowOff>
    </xdr:to>
    <xdr:sp macro="" textlink="">
      <xdr:nvSpPr>
        <xdr:cNvPr id="69" name="Freeform 68">
          <a:extLst>
            <a:ext uri="{FF2B5EF4-FFF2-40B4-BE49-F238E27FC236}">
              <a16:creationId xmlns:a16="http://schemas.microsoft.com/office/drawing/2014/main" id="{00000000-0008-0000-0600-000045000000}"/>
            </a:ext>
          </a:extLst>
        </xdr:cNvPr>
        <xdr:cNvSpPr/>
      </xdr:nvSpPr>
      <xdr:spPr>
        <a:xfrm flipH="1" flipV="1">
          <a:off x="9982027189" y="2104616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61</xdr:row>
      <xdr:rowOff>59872</xdr:rowOff>
    </xdr:from>
    <xdr:to>
      <xdr:col>7</xdr:col>
      <xdr:colOff>76200</xdr:colOff>
      <xdr:row>61</xdr:row>
      <xdr:rowOff>404132</xdr:rowOff>
    </xdr:to>
    <xdr:sp macro="" textlink="">
      <xdr:nvSpPr>
        <xdr:cNvPr id="73" name="Freeform 72">
          <a:extLst>
            <a:ext uri="{FF2B5EF4-FFF2-40B4-BE49-F238E27FC236}">
              <a16:creationId xmlns:a16="http://schemas.microsoft.com/office/drawing/2014/main" id="{00000000-0008-0000-0600-000049000000}"/>
            </a:ext>
          </a:extLst>
        </xdr:cNvPr>
        <xdr:cNvSpPr/>
      </xdr:nvSpPr>
      <xdr:spPr>
        <a:xfrm flipH="1">
          <a:off x="9982266675" y="2121489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62</xdr:row>
      <xdr:rowOff>195943</xdr:rowOff>
    </xdr:from>
    <xdr:to>
      <xdr:col>7</xdr:col>
      <xdr:colOff>315686</xdr:colOff>
      <xdr:row>62</xdr:row>
      <xdr:rowOff>254721</xdr:rowOff>
    </xdr:to>
    <xdr:sp macro="" textlink="">
      <xdr:nvSpPr>
        <xdr:cNvPr id="74" name="Freeform 73">
          <a:extLst>
            <a:ext uri="{FF2B5EF4-FFF2-40B4-BE49-F238E27FC236}">
              <a16:creationId xmlns:a16="http://schemas.microsoft.com/office/drawing/2014/main" id="{00000000-0008-0000-0600-00004A000000}"/>
            </a:ext>
          </a:extLst>
        </xdr:cNvPr>
        <xdr:cNvSpPr/>
      </xdr:nvSpPr>
      <xdr:spPr>
        <a:xfrm flipH="1" flipV="1">
          <a:off x="9982027189" y="2178911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63</xdr:row>
      <xdr:rowOff>59872</xdr:rowOff>
    </xdr:from>
    <xdr:to>
      <xdr:col>7</xdr:col>
      <xdr:colOff>76200</xdr:colOff>
      <xdr:row>63</xdr:row>
      <xdr:rowOff>404132</xdr:rowOff>
    </xdr:to>
    <xdr:sp macro="" textlink="">
      <xdr:nvSpPr>
        <xdr:cNvPr id="78" name="Freeform 77">
          <a:extLst>
            <a:ext uri="{FF2B5EF4-FFF2-40B4-BE49-F238E27FC236}">
              <a16:creationId xmlns:a16="http://schemas.microsoft.com/office/drawing/2014/main" id="{00000000-0008-0000-0600-00004E000000}"/>
            </a:ext>
          </a:extLst>
        </xdr:cNvPr>
        <xdr:cNvSpPr/>
      </xdr:nvSpPr>
      <xdr:spPr>
        <a:xfrm flipH="1">
          <a:off x="9982266675" y="2195784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83</xdr:row>
      <xdr:rowOff>195943</xdr:rowOff>
    </xdr:from>
    <xdr:to>
      <xdr:col>7</xdr:col>
      <xdr:colOff>315686</xdr:colOff>
      <xdr:row>83</xdr:row>
      <xdr:rowOff>254721</xdr:rowOff>
    </xdr:to>
    <xdr:sp macro="" textlink="">
      <xdr:nvSpPr>
        <xdr:cNvPr id="67" name="Freeform 66">
          <a:extLst>
            <a:ext uri="{FF2B5EF4-FFF2-40B4-BE49-F238E27FC236}">
              <a16:creationId xmlns:a16="http://schemas.microsoft.com/office/drawing/2014/main" id="{00000000-0008-0000-0600-000043000000}"/>
            </a:ext>
          </a:extLst>
        </xdr:cNvPr>
        <xdr:cNvSpPr/>
      </xdr:nvSpPr>
      <xdr:spPr>
        <a:xfrm flipH="1" flipV="1">
          <a:off x="9982027189" y="2735171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84</xdr:row>
      <xdr:rowOff>59872</xdr:rowOff>
    </xdr:from>
    <xdr:to>
      <xdr:col>7</xdr:col>
      <xdr:colOff>76200</xdr:colOff>
      <xdr:row>84</xdr:row>
      <xdr:rowOff>404132</xdr:rowOff>
    </xdr:to>
    <xdr:sp macro="" textlink="">
      <xdr:nvSpPr>
        <xdr:cNvPr id="70" name="Freeform 69">
          <a:extLst>
            <a:ext uri="{FF2B5EF4-FFF2-40B4-BE49-F238E27FC236}">
              <a16:creationId xmlns:a16="http://schemas.microsoft.com/office/drawing/2014/main" id="{00000000-0008-0000-0600-000046000000}"/>
            </a:ext>
          </a:extLst>
        </xdr:cNvPr>
        <xdr:cNvSpPr/>
      </xdr:nvSpPr>
      <xdr:spPr>
        <a:xfrm flipH="1">
          <a:off x="9982266675" y="2752044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85</xdr:row>
      <xdr:rowOff>195943</xdr:rowOff>
    </xdr:from>
    <xdr:to>
      <xdr:col>7</xdr:col>
      <xdr:colOff>315686</xdr:colOff>
      <xdr:row>85</xdr:row>
      <xdr:rowOff>254721</xdr:rowOff>
    </xdr:to>
    <xdr:sp macro="" textlink="">
      <xdr:nvSpPr>
        <xdr:cNvPr id="76" name="Freeform 75">
          <a:extLst>
            <a:ext uri="{FF2B5EF4-FFF2-40B4-BE49-F238E27FC236}">
              <a16:creationId xmlns:a16="http://schemas.microsoft.com/office/drawing/2014/main" id="{00000000-0008-0000-0600-00004C000000}"/>
            </a:ext>
          </a:extLst>
        </xdr:cNvPr>
        <xdr:cNvSpPr/>
      </xdr:nvSpPr>
      <xdr:spPr>
        <a:xfrm flipH="1" flipV="1">
          <a:off x="9982027189" y="2809466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86</xdr:row>
      <xdr:rowOff>59872</xdr:rowOff>
    </xdr:from>
    <xdr:to>
      <xdr:col>7</xdr:col>
      <xdr:colOff>76200</xdr:colOff>
      <xdr:row>86</xdr:row>
      <xdr:rowOff>404132</xdr:rowOff>
    </xdr:to>
    <xdr:sp macro="" textlink="">
      <xdr:nvSpPr>
        <xdr:cNvPr id="80" name="Freeform 79">
          <a:extLst>
            <a:ext uri="{FF2B5EF4-FFF2-40B4-BE49-F238E27FC236}">
              <a16:creationId xmlns:a16="http://schemas.microsoft.com/office/drawing/2014/main" id="{00000000-0008-0000-0600-000050000000}"/>
            </a:ext>
          </a:extLst>
        </xdr:cNvPr>
        <xdr:cNvSpPr/>
      </xdr:nvSpPr>
      <xdr:spPr>
        <a:xfrm flipH="1">
          <a:off x="9982266675" y="2826339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87</xdr:row>
      <xdr:rowOff>195943</xdr:rowOff>
    </xdr:from>
    <xdr:to>
      <xdr:col>7</xdr:col>
      <xdr:colOff>315686</xdr:colOff>
      <xdr:row>87</xdr:row>
      <xdr:rowOff>254721</xdr:rowOff>
    </xdr:to>
    <xdr:sp macro="" textlink="">
      <xdr:nvSpPr>
        <xdr:cNvPr id="81" name="Freeform 80">
          <a:extLst>
            <a:ext uri="{FF2B5EF4-FFF2-40B4-BE49-F238E27FC236}">
              <a16:creationId xmlns:a16="http://schemas.microsoft.com/office/drawing/2014/main" id="{00000000-0008-0000-0600-000051000000}"/>
            </a:ext>
          </a:extLst>
        </xdr:cNvPr>
        <xdr:cNvSpPr/>
      </xdr:nvSpPr>
      <xdr:spPr>
        <a:xfrm flipH="1" flipV="1">
          <a:off x="9982027189" y="2883761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88</xdr:row>
      <xdr:rowOff>59872</xdr:rowOff>
    </xdr:from>
    <xdr:to>
      <xdr:col>7</xdr:col>
      <xdr:colOff>76200</xdr:colOff>
      <xdr:row>88</xdr:row>
      <xdr:rowOff>404132</xdr:rowOff>
    </xdr:to>
    <xdr:sp macro="" textlink="">
      <xdr:nvSpPr>
        <xdr:cNvPr id="82" name="Freeform 81">
          <a:extLst>
            <a:ext uri="{FF2B5EF4-FFF2-40B4-BE49-F238E27FC236}">
              <a16:creationId xmlns:a16="http://schemas.microsoft.com/office/drawing/2014/main" id="{00000000-0008-0000-0600-000052000000}"/>
            </a:ext>
          </a:extLst>
        </xdr:cNvPr>
        <xdr:cNvSpPr/>
      </xdr:nvSpPr>
      <xdr:spPr>
        <a:xfrm flipH="1">
          <a:off x="9982266675" y="2900634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89</xdr:row>
      <xdr:rowOff>195943</xdr:rowOff>
    </xdr:from>
    <xdr:to>
      <xdr:col>7</xdr:col>
      <xdr:colOff>315686</xdr:colOff>
      <xdr:row>89</xdr:row>
      <xdr:rowOff>254721</xdr:rowOff>
    </xdr:to>
    <xdr:sp macro="" textlink="">
      <xdr:nvSpPr>
        <xdr:cNvPr id="83" name="Freeform 82">
          <a:extLst>
            <a:ext uri="{FF2B5EF4-FFF2-40B4-BE49-F238E27FC236}">
              <a16:creationId xmlns:a16="http://schemas.microsoft.com/office/drawing/2014/main" id="{00000000-0008-0000-0600-000053000000}"/>
            </a:ext>
          </a:extLst>
        </xdr:cNvPr>
        <xdr:cNvSpPr/>
      </xdr:nvSpPr>
      <xdr:spPr>
        <a:xfrm flipH="1" flipV="1">
          <a:off x="9982027189" y="2958056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272142</xdr:colOff>
      <xdr:row>90</xdr:row>
      <xdr:rowOff>59872</xdr:rowOff>
    </xdr:from>
    <xdr:to>
      <xdr:col>7</xdr:col>
      <xdr:colOff>76200</xdr:colOff>
      <xdr:row>90</xdr:row>
      <xdr:rowOff>404132</xdr:rowOff>
    </xdr:to>
    <xdr:sp macro="" textlink="">
      <xdr:nvSpPr>
        <xdr:cNvPr id="84" name="Freeform 83">
          <a:extLst>
            <a:ext uri="{FF2B5EF4-FFF2-40B4-BE49-F238E27FC236}">
              <a16:creationId xmlns:a16="http://schemas.microsoft.com/office/drawing/2014/main" id="{00000000-0008-0000-0600-000054000000}"/>
            </a:ext>
          </a:extLst>
        </xdr:cNvPr>
        <xdr:cNvSpPr/>
      </xdr:nvSpPr>
      <xdr:spPr>
        <a:xfrm flipH="1">
          <a:off x="9982266675" y="29749297"/>
          <a:ext cx="642258"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97971</xdr:colOff>
      <xdr:row>91</xdr:row>
      <xdr:rowOff>195943</xdr:rowOff>
    </xdr:from>
    <xdr:to>
      <xdr:col>7</xdr:col>
      <xdr:colOff>315686</xdr:colOff>
      <xdr:row>91</xdr:row>
      <xdr:rowOff>254721</xdr:rowOff>
    </xdr:to>
    <xdr:sp macro="" textlink="">
      <xdr:nvSpPr>
        <xdr:cNvPr id="85" name="Freeform 84">
          <a:extLst>
            <a:ext uri="{FF2B5EF4-FFF2-40B4-BE49-F238E27FC236}">
              <a16:creationId xmlns:a16="http://schemas.microsoft.com/office/drawing/2014/main" id="{00000000-0008-0000-0600-000055000000}"/>
            </a:ext>
          </a:extLst>
        </xdr:cNvPr>
        <xdr:cNvSpPr/>
      </xdr:nvSpPr>
      <xdr:spPr>
        <a:xfrm flipH="1" flipV="1">
          <a:off x="9982027189" y="30323518"/>
          <a:ext cx="1055915" cy="58778"/>
        </a:xfrm>
        <a:custGeom>
          <a:avLst/>
          <a:gdLst>
            <a:gd name="connsiteX0" fmla="*/ 714375 w 714375"/>
            <a:gd name="connsiteY0" fmla="*/ 23812 h 23812"/>
            <a:gd name="connsiteX1" fmla="*/ 714375 w 714375"/>
            <a:gd name="connsiteY1" fmla="*/ 23812 h 23812"/>
            <a:gd name="connsiteX2" fmla="*/ 566738 w 714375"/>
            <a:gd name="connsiteY2" fmla="*/ 19050 h 23812"/>
            <a:gd name="connsiteX3" fmla="*/ 523875 w 714375"/>
            <a:gd name="connsiteY3" fmla="*/ 4762 h 23812"/>
            <a:gd name="connsiteX4" fmla="*/ 509588 w 714375"/>
            <a:gd name="connsiteY4" fmla="*/ 0 h 23812"/>
            <a:gd name="connsiteX5" fmla="*/ 0 w 714375"/>
            <a:gd name="connsiteY5" fmla="*/ 4762 h 238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4375" h="23812">
              <a:moveTo>
                <a:pt x="714375" y="23812"/>
              </a:moveTo>
              <a:lnTo>
                <a:pt x="714375" y="23812"/>
              </a:lnTo>
              <a:cubicBezTo>
                <a:pt x="665163" y="22225"/>
                <a:pt x="615815" y="23029"/>
                <a:pt x="566738" y="19050"/>
              </a:cubicBezTo>
              <a:cubicBezTo>
                <a:pt x="566734" y="19050"/>
                <a:pt x="531021" y="7144"/>
                <a:pt x="523875" y="4762"/>
              </a:cubicBezTo>
              <a:lnTo>
                <a:pt x="509588" y="0"/>
              </a:lnTo>
              <a:lnTo>
                <a:pt x="0" y="4762"/>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283633</xdr:colOff>
      <xdr:row>92</xdr:row>
      <xdr:rowOff>59872</xdr:rowOff>
    </xdr:from>
    <xdr:to>
      <xdr:col>7</xdr:col>
      <xdr:colOff>76200</xdr:colOff>
      <xdr:row>92</xdr:row>
      <xdr:rowOff>404132</xdr:rowOff>
    </xdr:to>
    <xdr:sp macro="" textlink="">
      <xdr:nvSpPr>
        <xdr:cNvPr id="86" name="Freeform 85">
          <a:extLst>
            <a:ext uri="{FF2B5EF4-FFF2-40B4-BE49-F238E27FC236}">
              <a16:creationId xmlns:a16="http://schemas.microsoft.com/office/drawing/2014/main" id="{00000000-0008-0000-0600-000056000000}"/>
            </a:ext>
          </a:extLst>
        </xdr:cNvPr>
        <xdr:cNvSpPr/>
      </xdr:nvSpPr>
      <xdr:spPr>
        <a:xfrm flipH="1">
          <a:off x="9982266675" y="30492247"/>
          <a:ext cx="630767"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287867</xdr:colOff>
      <xdr:row>94</xdr:row>
      <xdr:rowOff>55033</xdr:rowOff>
    </xdr:from>
    <xdr:to>
      <xdr:col>7</xdr:col>
      <xdr:colOff>80434</xdr:colOff>
      <xdr:row>94</xdr:row>
      <xdr:rowOff>399293</xdr:rowOff>
    </xdr:to>
    <xdr:sp macro="" textlink="">
      <xdr:nvSpPr>
        <xdr:cNvPr id="87" name="Freeform 86">
          <a:extLst>
            <a:ext uri="{FF2B5EF4-FFF2-40B4-BE49-F238E27FC236}">
              <a16:creationId xmlns:a16="http://schemas.microsoft.com/office/drawing/2014/main" id="{00000000-0008-0000-0600-000057000000}"/>
            </a:ext>
          </a:extLst>
        </xdr:cNvPr>
        <xdr:cNvSpPr/>
      </xdr:nvSpPr>
      <xdr:spPr>
        <a:xfrm flipH="1">
          <a:off x="9982262441" y="31230358"/>
          <a:ext cx="630767" cy="34426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80432</xdr:colOff>
      <xdr:row>93</xdr:row>
      <xdr:rowOff>118533</xdr:rowOff>
    </xdr:from>
    <xdr:to>
      <xdr:col>7</xdr:col>
      <xdr:colOff>300566</xdr:colOff>
      <xdr:row>93</xdr:row>
      <xdr:rowOff>254000</xdr:rowOff>
    </xdr:to>
    <xdr:sp macro="" textlink="">
      <xdr:nvSpPr>
        <xdr:cNvPr id="2" name="Freeform 1">
          <a:extLst>
            <a:ext uri="{FF2B5EF4-FFF2-40B4-BE49-F238E27FC236}">
              <a16:creationId xmlns:a16="http://schemas.microsoft.com/office/drawing/2014/main" id="{00000000-0008-0000-0600-000002000000}"/>
            </a:ext>
          </a:extLst>
        </xdr:cNvPr>
        <xdr:cNvSpPr/>
      </xdr:nvSpPr>
      <xdr:spPr>
        <a:xfrm flipH="1">
          <a:off x="9982042309" y="30989058"/>
          <a:ext cx="1058334" cy="135467"/>
        </a:xfrm>
        <a:custGeom>
          <a:avLst/>
          <a:gdLst>
            <a:gd name="connsiteX0" fmla="*/ 0 w 495300"/>
            <a:gd name="connsiteY0" fmla="*/ 114300 h 118533"/>
            <a:gd name="connsiteX1" fmla="*/ 495300 w 495300"/>
            <a:gd name="connsiteY1" fmla="*/ 118533 h 118533"/>
            <a:gd name="connsiteX2" fmla="*/ 491067 w 495300"/>
            <a:gd name="connsiteY2" fmla="*/ 0 h 118533"/>
          </a:gdLst>
          <a:ahLst/>
          <a:cxnLst>
            <a:cxn ang="0">
              <a:pos x="connsiteX0" y="connsiteY0"/>
            </a:cxn>
            <a:cxn ang="0">
              <a:pos x="connsiteX1" y="connsiteY1"/>
            </a:cxn>
            <a:cxn ang="0">
              <a:pos x="connsiteX2" y="connsiteY2"/>
            </a:cxn>
          </a:cxnLst>
          <a:rect l="l" t="t" r="r" b="b"/>
          <a:pathLst>
            <a:path w="495300" h="118533">
              <a:moveTo>
                <a:pt x="0" y="114300"/>
              </a:moveTo>
              <a:lnTo>
                <a:pt x="495300" y="118533"/>
              </a:lnTo>
              <a:lnTo>
                <a:pt x="49106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293190</xdr:colOff>
      <xdr:row>5</xdr:row>
      <xdr:rowOff>96883</xdr:rowOff>
    </xdr:from>
    <xdr:to>
      <xdr:col>6</xdr:col>
      <xdr:colOff>308430</xdr:colOff>
      <xdr:row>5</xdr:row>
      <xdr:rowOff>244928</xdr:rowOff>
    </xdr:to>
    <xdr:sp macro="" textlink="">
      <xdr:nvSpPr>
        <xdr:cNvPr id="33" name="Freeform 32">
          <a:extLst>
            <a:ext uri="{FF2B5EF4-FFF2-40B4-BE49-F238E27FC236}">
              <a16:creationId xmlns:a16="http://schemas.microsoft.com/office/drawing/2014/main" id="{00000000-0008-0000-0700-000021000000}"/>
            </a:ext>
          </a:extLst>
        </xdr:cNvPr>
        <xdr:cNvSpPr/>
      </xdr:nvSpPr>
      <xdr:spPr>
        <a:xfrm flipH="1" flipV="1">
          <a:off x="9981205770" y="1784169"/>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74566</xdr:colOff>
      <xdr:row>5</xdr:row>
      <xdr:rowOff>10157</xdr:rowOff>
    </xdr:from>
    <xdr:to>
      <xdr:col>6</xdr:col>
      <xdr:colOff>185965</xdr:colOff>
      <xdr:row>5</xdr:row>
      <xdr:rowOff>63498</xdr:rowOff>
    </xdr:to>
    <xdr:sp macro="" textlink="">
      <xdr:nvSpPr>
        <xdr:cNvPr id="34" name="Freeform 33">
          <a:extLst>
            <a:ext uri="{FF2B5EF4-FFF2-40B4-BE49-F238E27FC236}">
              <a16:creationId xmlns:a16="http://schemas.microsoft.com/office/drawing/2014/main" id="{00000000-0008-0000-0700-000022000000}"/>
            </a:ext>
          </a:extLst>
        </xdr:cNvPr>
        <xdr:cNvSpPr/>
      </xdr:nvSpPr>
      <xdr:spPr>
        <a:xfrm flipV="1">
          <a:off x="9981328235" y="1697443"/>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117929</xdr:colOff>
      <xdr:row>6</xdr:row>
      <xdr:rowOff>45359</xdr:rowOff>
    </xdr:from>
    <xdr:to>
      <xdr:col>6</xdr:col>
      <xdr:colOff>133351</xdr:colOff>
      <xdr:row>6</xdr:row>
      <xdr:rowOff>403679</xdr:rowOff>
    </xdr:to>
    <xdr:sp macro="" textlink="">
      <xdr:nvSpPr>
        <xdr:cNvPr id="35" name="Freeform 34">
          <a:extLst>
            <a:ext uri="{FF2B5EF4-FFF2-40B4-BE49-F238E27FC236}">
              <a16:creationId xmlns:a16="http://schemas.microsoft.com/office/drawing/2014/main" id="{00000000-0008-0000-0700-000023000000}"/>
            </a:ext>
          </a:extLst>
        </xdr:cNvPr>
        <xdr:cNvSpPr/>
      </xdr:nvSpPr>
      <xdr:spPr>
        <a:xfrm flipH="1">
          <a:off x="9981380849" y="20483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7</xdr:row>
      <xdr:rowOff>101419</xdr:rowOff>
    </xdr:from>
    <xdr:to>
      <xdr:col>6</xdr:col>
      <xdr:colOff>265795</xdr:colOff>
      <xdr:row>7</xdr:row>
      <xdr:rowOff>249464</xdr:rowOff>
    </xdr:to>
    <xdr:sp macro="" textlink="">
      <xdr:nvSpPr>
        <xdr:cNvPr id="39" name="Freeform 38">
          <a:extLst>
            <a:ext uri="{FF2B5EF4-FFF2-40B4-BE49-F238E27FC236}">
              <a16:creationId xmlns:a16="http://schemas.microsoft.com/office/drawing/2014/main" id="{00000000-0008-0000-0700-000027000000}"/>
            </a:ext>
          </a:extLst>
        </xdr:cNvPr>
        <xdr:cNvSpPr/>
      </xdr:nvSpPr>
      <xdr:spPr>
        <a:xfrm flipH="1" flipV="1">
          <a:off x="9981248405" y="2550705"/>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7</xdr:row>
      <xdr:rowOff>5622</xdr:rowOff>
    </xdr:from>
    <xdr:to>
      <xdr:col>6</xdr:col>
      <xdr:colOff>145144</xdr:colOff>
      <xdr:row>7</xdr:row>
      <xdr:rowOff>58963</xdr:rowOff>
    </xdr:to>
    <xdr:sp macro="" textlink="">
      <xdr:nvSpPr>
        <xdr:cNvPr id="40" name="Freeform 39">
          <a:extLst>
            <a:ext uri="{FF2B5EF4-FFF2-40B4-BE49-F238E27FC236}">
              <a16:creationId xmlns:a16="http://schemas.microsoft.com/office/drawing/2014/main" id="{00000000-0008-0000-0700-000028000000}"/>
            </a:ext>
          </a:extLst>
        </xdr:cNvPr>
        <xdr:cNvSpPr/>
      </xdr:nvSpPr>
      <xdr:spPr>
        <a:xfrm flipV="1">
          <a:off x="9981369056" y="2454908"/>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8</xdr:row>
      <xdr:rowOff>45359</xdr:rowOff>
    </xdr:from>
    <xdr:to>
      <xdr:col>6</xdr:col>
      <xdr:colOff>137887</xdr:colOff>
      <xdr:row>8</xdr:row>
      <xdr:rowOff>403679</xdr:rowOff>
    </xdr:to>
    <xdr:sp macro="" textlink="">
      <xdr:nvSpPr>
        <xdr:cNvPr id="41" name="Freeform 40">
          <a:extLst>
            <a:ext uri="{FF2B5EF4-FFF2-40B4-BE49-F238E27FC236}">
              <a16:creationId xmlns:a16="http://schemas.microsoft.com/office/drawing/2014/main" id="{00000000-0008-0000-0700-000029000000}"/>
            </a:ext>
          </a:extLst>
        </xdr:cNvPr>
        <xdr:cNvSpPr/>
      </xdr:nvSpPr>
      <xdr:spPr>
        <a:xfrm flipH="1">
          <a:off x="9981376313" y="2799445"/>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9</xdr:row>
      <xdr:rowOff>101419</xdr:rowOff>
    </xdr:from>
    <xdr:to>
      <xdr:col>6</xdr:col>
      <xdr:colOff>265795</xdr:colOff>
      <xdr:row>9</xdr:row>
      <xdr:rowOff>249464</xdr:rowOff>
    </xdr:to>
    <xdr:sp macro="" textlink="">
      <xdr:nvSpPr>
        <xdr:cNvPr id="11" name="Freeform 10">
          <a:extLst>
            <a:ext uri="{FF2B5EF4-FFF2-40B4-BE49-F238E27FC236}">
              <a16:creationId xmlns:a16="http://schemas.microsoft.com/office/drawing/2014/main" id="{00000000-0008-0000-0700-00000B000000}"/>
            </a:ext>
          </a:extLst>
        </xdr:cNvPr>
        <xdr:cNvSpPr/>
      </xdr:nvSpPr>
      <xdr:spPr>
        <a:xfrm flipH="1" flipV="1">
          <a:off x="9981248405" y="3301819"/>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9</xdr:row>
      <xdr:rowOff>5622</xdr:rowOff>
    </xdr:from>
    <xdr:to>
      <xdr:col>6</xdr:col>
      <xdr:colOff>145144</xdr:colOff>
      <xdr:row>9</xdr:row>
      <xdr:rowOff>58963</xdr:rowOff>
    </xdr:to>
    <xdr:sp macro="" textlink="">
      <xdr:nvSpPr>
        <xdr:cNvPr id="12" name="Freeform 11">
          <a:extLst>
            <a:ext uri="{FF2B5EF4-FFF2-40B4-BE49-F238E27FC236}">
              <a16:creationId xmlns:a16="http://schemas.microsoft.com/office/drawing/2014/main" id="{00000000-0008-0000-0700-00000C000000}"/>
            </a:ext>
          </a:extLst>
        </xdr:cNvPr>
        <xdr:cNvSpPr/>
      </xdr:nvSpPr>
      <xdr:spPr>
        <a:xfrm flipV="1">
          <a:off x="9981369056" y="3206022"/>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10</xdr:row>
      <xdr:rowOff>45359</xdr:rowOff>
    </xdr:from>
    <xdr:to>
      <xdr:col>6</xdr:col>
      <xdr:colOff>137887</xdr:colOff>
      <xdr:row>10</xdr:row>
      <xdr:rowOff>403679</xdr:rowOff>
    </xdr:to>
    <xdr:sp macro="" textlink="">
      <xdr:nvSpPr>
        <xdr:cNvPr id="13" name="Freeform 12">
          <a:extLst>
            <a:ext uri="{FF2B5EF4-FFF2-40B4-BE49-F238E27FC236}">
              <a16:creationId xmlns:a16="http://schemas.microsoft.com/office/drawing/2014/main" id="{00000000-0008-0000-0700-00000D000000}"/>
            </a:ext>
          </a:extLst>
        </xdr:cNvPr>
        <xdr:cNvSpPr/>
      </xdr:nvSpPr>
      <xdr:spPr>
        <a:xfrm flipH="1">
          <a:off x="9981376313" y="3550559"/>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11</xdr:row>
      <xdr:rowOff>101419</xdr:rowOff>
    </xdr:from>
    <xdr:to>
      <xdr:col>6</xdr:col>
      <xdr:colOff>265795</xdr:colOff>
      <xdr:row>11</xdr:row>
      <xdr:rowOff>249464</xdr:rowOff>
    </xdr:to>
    <xdr:sp macro="" textlink="">
      <xdr:nvSpPr>
        <xdr:cNvPr id="17" name="Freeform 16">
          <a:extLst>
            <a:ext uri="{FF2B5EF4-FFF2-40B4-BE49-F238E27FC236}">
              <a16:creationId xmlns:a16="http://schemas.microsoft.com/office/drawing/2014/main" id="{00000000-0008-0000-0700-000011000000}"/>
            </a:ext>
          </a:extLst>
        </xdr:cNvPr>
        <xdr:cNvSpPr/>
      </xdr:nvSpPr>
      <xdr:spPr>
        <a:xfrm flipH="1" flipV="1">
          <a:off x="9981248405" y="4052933"/>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11</xdr:row>
      <xdr:rowOff>5622</xdr:rowOff>
    </xdr:from>
    <xdr:to>
      <xdr:col>6</xdr:col>
      <xdr:colOff>145144</xdr:colOff>
      <xdr:row>11</xdr:row>
      <xdr:rowOff>58963</xdr:rowOff>
    </xdr:to>
    <xdr:sp macro="" textlink="">
      <xdr:nvSpPr>
        <xdr:cNvPr id="18" name="Freeform 17">
          <a:extLst>
            <a:ext uri="{FF2B5EF4-FFF2-40B4-BE49-F238E27FC236}">
              <a16:creationId xmlns:a16="http://schemas.microsoft.com/office/drawing/2014/main" id="{00000000-0008-0000-0700-000012000000}"/>
            </a:ext>
          </a:extLst>
        </xdr:cNvPr>
        <xdr:cNvSpPr/>
      </xdr:nvSpPr>
      <xdr:spPr>
        <a:xfrm flipV="1">
          <a:off x="9981369056" y="3957136"/>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12</xdr:row>
      <xdr:rowOff>45359</xdr:rowOff>
    </xdr:from>
    <xdr:to>
      <xdr:col>6</xdr:col>
      <xdr:colOff>137887</xdr:colOff>
      <xdr:row>12</xdr:row>
      <xdr:rowOff>403679</xdr:rowOff>
    </xdr:to>
    <xdr:sp macro="" textlink="">
      <xdr:nvSpPr>
        <xdr:cNvPr id="19" name="Freeform 18">
          <a:extLst>
            <a:ext uri="{FF2B5EF4-FFF2-40B4-BE49-F238E27FC236}">
              <a16:creationId xmlns:a16="http://schemas.microsoft.com/office/drawing/2014/main" id="{00000000-0008-0000-0700-000013000000}"/>
            </a:ext>
          </a:extLst>
        </xdr:cNvPr>
        <xdr:cNvSpPr/>
      </xdr:nvSpPr>
      <xdr:spPr>
        <a:xfrm flipH="1">
          <a:off x="9981376313" y="4301673"/>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13</xdr:row>
      <xdr:rowOff>101419</xdr:rowOff>
    </xdr:from>
    <xdr:to>
      <xdr:col>6</xdr:col>
      <xdr:colOff>265795</xdr:colOff>
      <xdr:row>13</xdr:row>
      <xdr:rowOff>249464</xdr:rowOff>
    </xdr:to>
    <xdr:sp macro="" textlink="">
      <xdr:nvSpPr>
        <xdr:cNvPr id="20" name="Freeform 19">
          <a:extLst>
            <a:ext uri="{FF2B5EF4-FFF2-40B4-BE49-F238E27FC236}">
              <a16:creationId xmlns:a16="http://schemas.microsoft.com/office/drawing/2014/main" id="{00000000-0008-0000-0700-000014000000}"/>
            </a:ext>
          </a:extLst>
        </xdr:cNvPr>
        <xdr:cNvSpPr/>
      </xdr:nvSpPr>
      <xdr:spPr>
        <a:xfrm flipH="1" flipV="1">
          <a:off x="9981248405" y="4804048"/>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13</xdr:row>
      <xdr:rowOff>5622</xdr:rowOff>
    </xdr:from>
    <xdr:to>
      <xdr:col>6</xdr:col>
      <xdr:colOff>145144</xdr:colOff>
      <xdr:row>13</xdr:row>
      <xdr:rowOff>58963</xdr:rowOff>
    </xdr:to>
    <xdr:sp macro="" textlink="">
      <xdr:nvSpPr>
        <xdr:cNvPr id="21" name="Freeform 20">
          <a:extLst>
            <a:ext uri="{FF2B5EF4-FFF2-40B4-BE49-F238E27FC236}">
              <a16:creationId xmlns:a16="http://schemas.microsoft.com/office/drawing/2014/main" id="{00000000-0008-0000-0700-000015000000}"/>
            </a:ext>
          </a:extLst>
        </xdr:cNvPr>
        <xdr:cNvSpPr/>
      </xdr:nvSpPr>
      <xdr:spPr>
        <a:xfrm flipV="1">
          <a:off x="9981369056" y="4708251"/>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14</xdr:row>
      <xdr:rowOff>45359</xdr:rowOff>
    </xdr:from>
    <xdr:to>
      <xdr:col>6</xdr:col>
      <xdr:colOff>137887</xdr:colOff>
      <xdr:row>14</xdr:row>
      <xdr:rowOff>403679</xdr:rowOff>
    </xdr:to>
    <xdr:sp macro="" textlink="">
      <xdr:nvSpPr>
        <xdr:cNvPr id="22" name="Freeform 21">
          <a:extLst>
            <a:ext uri="{FF2B5EF4-FFF2-40B4-BE49-F238E27FC236}">
              <a16:creationId xmlns:a16="http://schemas.microsoft.com/office/drawing/2014/main" id="{00000000-0008-0000-0700-000016000000}"/>
            </a:ext>
          </a:extLst>
        </xdr:cNvPr>
        <xdr:cNvSpPr/>
      </xdr:nvSpPr>
      <xdr:spPr>
        <a:xfrm flipH="1">
          <a:off x="9981376313" y="5052788"/>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15</xdr:row>
      <xdr:rowOff>101419</xdr:rowOff>
    </xdr:from>
    <xdr:to>
      <xdr:col>6</xdr:col>
      <xdr:colOff>265795</xdr:colOff>
      <xdr:row>15</xdr:row>
      <xdr:rowOff>249464</xdr:rowOff>
    </xdr:to>
    <xdr:sp macro="" textlink="">
      <xdr:nvSpPr>
        <xdr:cNvPr id="23" name="Freeform 22">
          <a:extLst>
            <a:ext uri="{FF2B5EF4-FFF2-40B4-BE49-F238E27FC236}">
              <a16:creationId xmlns:a16="http://schemas.microsoft.com/office/drawing/2014/main" id="{00000000-0008-0000-0700-000017000000}"/>
            </a:ext>
          </a:extLst>
        </xdr:cNvPr>
        <xdr:cNvSpPr/>
      </xdr:nvSpPr>
      <xdr:spPr>
        <a:xfrm flipH="1" flipV="1">
          <a:off x="9981248405" y="5555162"/>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15</xdr:row>
      <xdr:rowOff>5622</xdr:rowOff>
    </xdr:from>
    <xdr:to>
      <xdr:col>6</xdr:col>
      <xdr:colOff>145144</xdr:colOff>
      <xdr:row>15</xdr:row>
      <xdr:rowOff>58963</xdr:rowOff>
    </xdr:to>
    <xdr:sp macro="" textlink="">
      <xdr:nvSpPr>
        <xdr:cNvPr id="24" name="Freeform 23">
          <a:extLst>
            <a:ext uri="{FF2B5EF4-FFF2-40B4-BE49-F238E27FC236}">
              <a16:creationId xmlns:a16="http://schemas.microsoft.com/office/drawing/2014/main" id="{00000000-0008-0000-0700-000018000000}"/>
            </a:ext>
          </a:extLst>
        </xdr:cNvPr>
        <xdr:cNvSpPr/>
      </xdr:nvSpPr>
      <xdr:spPr>
        <a:xfrm flipV="1">
          <a:off x="9981369056" y="5459365"/>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16</xdr:row>
      <xdr:rowOff>45359</xdr:rowOff>
    </xdr:from>
    <xdr:to>
      <xdr:col>6</xdr:col>
      <xdr:colOff>137887</xdr:colOff>
      <xdr:row>16</xdr:row>
      <xdr:rowOff>403679</xdr:rowOff>
    </xdr:to>
    <xdr:sp macro="" textlink="">
      <xdr:nvSpPr>
        <xdr:cNvPr id="25" name="Freeform 24">
          <a:extLst>
            <a:ext uri="{FF2B5EF4-FFF2-40B4-BE49-F238E27FC236}">
              <a16:creationId xmlns:a16="http://schemas.microsoft.com/office/drawing/2014/main" id="{00000000-0008-0000-0700-000019000000}"/>
            </a:ext>
          </a:extLst>
        </xdr:cNvPr>
        <xdr:cNvSpPr/>
      </xdr:nvSpPr>
      <xdr:spPr>
        <a:xfrm flipH="1">
          <a:off x="9981376313" y="5803902"/>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17</xdr:row>
      <xdr:rowOff>101419</xdr:rowOff>
    </xdr:from>
    <xdr:to>
      <xdr:col>6</xdr:col>
      <xdr:colOff>265795</xdr:colOff>
      <xdr:row>17</xdr:row>
      <xdr:rowOff>249464</xdr:rowOff>
    </xdr:to>
    <xdr:sp macro="" textlink="">
      <xdr:nvSpPr>
        <xdr:cNvPr id="26" name="Freeform 25">
          <a:extLst>
            <a:ext uri="{FF2B5EF4-FFF2-40B4-BE49-F238E27FC236}">
              <a16:creationId xmlns:a16="http://schemas.microsoft.com/office/drawing/2014/main" id="{00000000-0008-0000-0700-00001A000000}"/>
            </a:ext>
          </a:extLst>
        </xdr:cNvPr>
        <xdr:cNvSpPr/>
      </xdr:nvSpPr>
      <xdr:spPr>
        <a:xfrm flipH="1" flipV="1">
          <a:off x="9981248405" y="6306276"/>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17</xdr:row>
      <xdr:rowOff>5622</xdr:rowOff>
    </xdr:from>
    <xdr:to>
      <xdr:col>6</xdr:col>
      <xdr:colOff>145144</xdr:colOff>
      <xdr:row>17</xdr:row>
      <xdr:rowOff>58963</xdr:rowOff>
    </xdr:to>
    <xdr:sp macro="" textlink="">
      <xdr:nvSpPr>
        <xdr:cNvPr id="27" name="Freeform 26">
          <a:extLst>
            <a:ext uri="{FF2B5EF4-FFF2-40B4-BE49-F238E27FC236}">
              <a16:creationId xmlns:a16="http://schemas.microsoft.com/office/drawing/2014/main" id="{00000000-0008-0000-0700-00001B000000}"/>
            </a:ext>
          </a:extLst>
        </xdr:cNvPr>
        <xdr:cNvSpPr/>
      </xdr:nvSpPr>
      <xdr:spPr>
        <a:xfrm flipV="1">
          <a:off x="9981369056" y="6210479"/>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18</xdr:row>
      <xdr:rowOff>45359</xdr:rowOff>
    </xdr:from>
    <xdr:to>
      <xdr:col>6</xdr:col>
      <xdr:colOff>137887</xdr:colOff>
      <xdr:row>18</xdr:row>
      <xdr:rowOff>403679</xdr:rowOff>
    </xdr:to>
    <xdr:sp macro="" textlink="">
      <xdr:nvSpPr>
        <xdr:cNvPr id="28" name="Freeform 27">
          <a:extLst>
            <a:ext uri="{FF2B5EF4-FFF2-40B4-BE49-F238E27FC236}">
              <a16:creationId xmlns:a16="http://schemas.microsoft.com/office/drawing/2014/main" id="{00000000-0008-0000-0700-00001C000000}"/>
            </a:ext>
          </a:extLst>
        </xdr:cNvPr>
        <xdr:cNvSpPr/>
      </xdr:nvSpPr>
      <xdr:spPr>
        <a:xfrm flipH="1">
          <a:off x="9981376313" y="6555016"/>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250555</xdr:colOff>
      <xdr:row>19</xdr:row>
      <xdr:rowOff>101419</xdr:rowOff>
    </xdr:from>
    <xdr:to>
      <xdr:col>6</xdr:col>
      <xdr:colOff>265795</xdr:colOff>
      <xdr:row>19</xdr:row>
      <xdr:rowOff>249464</xdr:rowOff>
    </xdr:to>
    <xdr:sp macro="" textlink="">
      <xdr:nvSpPr>
        <xdr:cNvPr id="32" name="Freeform 31">
          <a:extLst>
            <a:ext uri="{FF2B5EF4-FFF2-40B4-BE49-F238E27FC236}">
              <a16:creationId xmlns:a16="http://schemas.microsoft.com/office/drawing/2014/main" id="{00000000-0008-0000-0700-000020000000}"/>
            </a:ext>
          </a:extLst>
        </xdr:cNvPr>
        <xdr:cNvSpPr/>
      </xdr:nvSpPr>
      <xdr:spPr>
        <a:xfrm flipH="1" flipV="1">
          <a:off x="9981248405" y="7057390"/>
          <a:ext cx="962297"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33745</xdr:colOff>
      <xdr:row>19</xdr:row>
      <xdr:rowOff>5622</xdr:rowOff>
    </xdr:from>
    <xdr:to>
      <xdr:col>6</xdr:col>
      <xdr:colOff>145144</xdr:colOff>
      <xdr:row>19</xdr:row>
      <xdr:rowOff>58963</xdr:rowOff>
    </xdr:to>
    <xdr:sp macro="" textlink="">
      <xdr:nvSpPr>
        <xdr:cNvPr id="36" name="Freeform 35">
          <a:extLst>
            <a:ext uri="{FF2B5EF4-FFF2-40B4-BE49-F238E27FC236}">
              <a16:creationId xmlns:a16="http://schemas.microsoft.com/office/drawing/2014/main" id="{00000000-0008-0000-0700-000024000000}"/>
            </a:ext>
          </a:extLst>
        </xdr:cNvPr>
        <xdr:cNvSpPr/>
      </xdr:nvSpPr>
      <xdr:spPr>
        <a:xfrm flipV="1">
          <a:off x="9981369056" y="6961593"/>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122465</xdr:colOff>
      <xdr:row>20</xdr:row>
      <xdr:rowOff>45359</xdr:rowOff>
    </xdr:from>
    <xdr:to>
      <xdr:col>6</xdr:col>
      <xdr:colOff>137887</xdr:colOff>
      <xdr:row>20</xdr:row>
      <xdr:rowOff>403679</xdr:rowOff>
    </xdr:to>
    <xdr:sp macro="" textlink="">
      <xdr:nvSpPr>
        <xdr:cNvPr id="37" name="Freeform 36">
          <a:extLst>
            <a:ext uri="{FF2B5EF4-FFF2-40B4-BE49-F238E27FC236}">
              <a16:creationId xmlns:a16="http://schemas.microsoft.com/office/drawing/2014/main" id="{00000000-0008-0000-0700-000025000000}"/>
            </a:ext>
          </a:extLst>
        </xdr:cNvPr>
        <xdr:cNvSpPr/>
      </xdr:nvSpPr>
      <xdr:spPr>
        <a:xfrm flipH="1">
          <a:off x="9981376313" y="73061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293191</xdr:colOff>
      <xdr:row>5</xdr:row>
      <xdr:rowOff>96883</xdr:rowOff>
    </xdr:from>
    <xdr:to>
      <xdr:col>18</xdr:col>
      <xdr:colOff>308431</xdr:colOff>
      <xdr:row>5</xdr:row>
      <xdr:rowOff>244928</xdr:rowOff>
    </xdr:to>
    <xdr:sp macro="" textlink="">
      <xdr:nvSpPr>
        <xdr:cNvPr id="38" name="Freeform 37">
          <a:extLst>
            <a:ext uri="{FF2B5EF4-FFF2-40B4-BE49-F238E27FC236}">
              <a16:creationId xmlns:a16="http://schemas.microsoft.com/office/drawing/2014/main" id="{00000000-0008-0000-0700-000026000000}"/>
            </a:ext>
          </a:extLst>
        </xdr:cNvPr>
        <xdr:cNvSpPr/>
      </xdr:nvSpPr>
      <xdr:spPr>
        <a:xfrm flipH="1" flipV="1">
          <a:off x="9974609026" y="1784169"/>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74566</xdr:colOff>
      <xdr:row>5</xdr:row>
      <xdr:rowOff>10157</xdr:rowOff>
    </xdr:from>
    <xdr:to>
      <xdr:col>18</xdr:col>
      <xdr:colOff>185965</xdr:colOff>
      <xdr:row>5</xdr:row>
      <xdr:rowOff>63498</xdr:rowOff>
    </xdr:to>
    <xdr:sp macro="" textlink="">
      <xdr:nvSpPr>
        <xdr:cNvPr id="42" name="Freeform 41">
          <a:extLst>
            <a:ext uri="{FF2B5EF4-FFF2-40B4-BE49-F238E27FC236}">
              <a16:creationId xmlns:a16="http://schemas.microsoft.com/office/drawing/2014/main" id="{00000000-0008-0000-0700-00002A000000}"/>
            </a:ext>
          </a:extLst>
        </xdr:cNvPr>
        <xdr:cNvSpPr/>
      </xdr:nvSpPr>
      <xdr:spPr>
        <a:xfrm flipV="1">
          <a:off x="9974731492" y="1697443"/>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117929</xdr:colOff>
      <xdr:row>6</xdr:row>
      <xdr:rowOff>45359</xdr:rowOff>
    </xdr:from>
    <xdr:to>
      <xdr:col>18</xdr:col>
      <xdr:colOff>133351</xdr:colOff>
      <xdr:row>6</xdr:row>
      <xdr:rowOff>403679</xdr:rowOff>
    </xdr:to>
    <xdr:sp macro="" textlink="">
      <xdr:nvSpPr>
        <xdr:cNvPr id="43" name="Freeform 42">
          <a:extLst>
            <a:ext uri="{FF2B5EF4-FFF2-40B4-BE49-F238E27FC236}">
              <a16:creationId xmlns:a16="http://schemas.microsoft.com/office/drawing/2014/main" id="{00000000-0008-0000-0700-00002B000000}"/>
            </a:ext>
          </a:extLst>
        </xdr:cNvPr>
        <xdr:cNvSpPr/>
      </xdr:nvSpPr>
      <xdr:spPr>
        <a:xfrm flipH="1">
          <a:off x="9974784106" y="2048330"/>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7</xdr:row>
      <xdr:rowOff>101419</xdr:rowOff>
    </xdr:from>
    <xdr:to>
      <xdr:col>18</xdr:col>
      <xdr:colOff>265795</xdr:colOff>
      <xdr:row>7</xdr:row>
      <xdr:rowOff>249464</xdr:rowOff>
    </xdr:to>
    <xdr:sp macro="" textlink="">
      <xdr:nvSpPr>
        <xdr:cNvPr id="44" name="Freeform 43">
          <a:extLst>
            <a:ext uri="{FF2B5EF4-FFF2-40B4-BE49-F238E27FC236}">
              <a16:creationId xmlns:a16="http://schemas.microsoft.com/office/drawing/2014/main" id="{00000000-0008-0000-0700-00002C000000}"/>
            </a:ext>
          </a:extLst>
        </xdr:cNvPr>
        <xdr:cNvSpPr/>
      </xdr:nvSpPr>
      <xdr:spPr>
        <a:xfrm flipH="1" flipV="1">
          <a:off x="9974651662" y="2550705"/>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7</xdr:row>
      <xdr:rowOff>5622</xdr:rowOff>
    </xdr:from>
    <xdr:to>
      <xdr:col>18</xdr:col>
      <xdr:colOff>145144</xdr:colOff>
      <xdr:row>7</xdr:row>
      <xdr:rowOff>58963</xdr:rowOff>
    </xdr:to>
    <xdr:sp macro="" textlink="">
      <xdr:nvSpPr>
        <xdr:cNvPr id="45" name="Freeform 44">
          <a:extLst>
            <a:ext uri="{FF2B5EF4-FFF2-40B4-BE49-F238E27FC236}">
              <a16:creationId xmlns:a16="http://schemas.microsoft.com/office/drawing/2014/main" id="{00000000-0008-0000-0700-00002D000000}"/>
            </a:ext>
          </a:extLst>
        </xdr:cNvPr>
        <xdr:cNvSpPr/>
      </xdr:nvSpPr>
      <xdr:spPr>
        <a:xfrm flipV="1">
          <a:off x="9974772313" y="2454908"/>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8</xdr:row>
      <xdr:rowOff>45359</xdr:rowOff>
    </xdr:from>
    <xdr:to>
      <xdr:col>18</xdr:col>
      <xdr:colOff>137887</xdr:colOff>
      <xdr:row>8</xdr:row>
      <xdr:rowOff>403679</xdr:rowOff>
    </xdr:to>
    <xdr:sp macro="" textlink="">
      <xdr:nvSpPr>
        <xdr:cNvPr id="46" name="Freeform 45">
          <a:extLst>
            <a:ext uri="{FF2B5EF4-FFF2-40B4-BE49-F238E27FC236}">
              <a16:creationId xmlns:a16="http://schemas.microsoft.com/office/drawing/2014/main" id="{00000000-0008-0000-0700-00002E000000}"/>
            </a:ext>
          </a:extLst>
        </xdr:cNvPr>
        <xdr:cNvSpPr/>
      </xdr:nvSpPr>
      <xdr:spPr>
        <a:xfrm flipH="1">
          <a:off x="9974779570" y="2799445"/>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9</xdr:row>
      <xdr:rowOff>101419</xdr:rowOff>
    </xdr:from>
    <xdr:to>
      <xdr:col>18</xdr:col>
      <xdr:colOff>265795</xdr:colOff>
      <xdr:row>9</xdr:row>
      <xdr:rowOff>249464</xdr:rowOff>
    </xdr:to>
    <xdr:sp macro="" textlink="">
      <xdr:nvSpPr>
        <xdr:cNvPr id="47" name="Freeform 46">
          <a:extLst>
            <a:ext uri="{FF2B5EF4-FFF2-40B4-BE49-F238E27FC236}">
              <a16:creationId xmlns:a16="http://schemas.microsoft.com/office/drawing/2014/main" id="{00000000-0008-0000-0700-00002F000000}"/>
            </a:ext>
          </a:extLst>
        </xdr:cNvPr>
        <xdr:cNvSpPr/>
      </xdr:nvSpPr>
      <xdr:spPr>
        <a:xfrm flipH="1" flipV="1">
          <a:off x="9974651662" y="3301819"/>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9</xdr:row>
      <xdr:rowOff>5622</xdr:rowOff>
    </xdr:from>
    <xdr:to>
      <xdr:col>18</xdr:col>
      <xdr:colOff>145144</xdr:colOff>
      <xdr:row>9</xdr:row>
      <xdr:rowOff>58963</xdr:rowOff>
    </xdr:to>
    <xdr:sp macro="" textlink="">
      <xdr:nvSpPr>
        <xdr:cNvPr id="48" name="Freeform 47">
          <a:extLst>
            <a:ext uri="{FF2B5EF4-FFF2-40B4-BE49-F238E27FC236}">
              <a16:creationId xmlns:a16="http://schemas.microsoft.com/office/drawing/2014/main" id="{00000000-0008-0000-0700-000030000000}"/>
            </a:ext>
          </a:extLst>
        </xdr:cNvPr>
        <xdr:cNvSpPr/>
      </xdr:nvSpPr>
      <xdr:spPr>
        <a:xfrm flipV="1">
          <a:off x="9974772313" y="3206022"/>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10</xdr:row>
      <xdr:rowOff>45359</xdr:rowOff>
    </xdr:from>
    <xdr:to>
      <xdr:col>18</xdr:col>
      <xdr:colOff>137887</xdr:colOff>
      <xdr:row>10</xdr:row>
      <xdr:rowOff>403679</xdr:rowOff>
    </xdr:to>
    <xdr:sp macro="" textlink="">
      <xdr:nvSpPr>
        <xdr:cNvPr id="49" name="Freeform 48">
          <a:extLst>
            <a:ext uri="{FF2B5EF4-FFF2-40B4-BE49-F238E27FC236}">
              <a16:creationId xmlns:a16="http://schemas.microsoft.com/office/drawing/2014/main" id="{00000000-0008-0000-0700-000031000000}"/>
            </a:ext>
          </a:extLst>
        </xdr:cNvPr>
        <xdr:cNvSpPr/>
      </xdr:nvSpPr>
      <xdr:spPr>
        <a:xfrm flipH="1">
          <a:off x="9974779570" y="3550559"/>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11</xdr:row>
      <xdr:rowOff>101419</xdr:rowOff>
    </xdr:from>
    <xdr:to>
      <xdr:col>18</xdr:col>
      <xdr:colOff>265795</xdr:colOff>
      <xdr:row>11</xdr:row>
      <xdr:rowOff>249464</xdr:rowOff>
    </xdr:to>
    <xdr:sp macro="" textlink="">
      <xdr:nvSpPr>
        <xdr:cNvPr id="50" name="Freeform 49">
          <a:extLst>
            <a:ext uri="{FF2B5EF4-FFF2-40B4-BE49-F238E27FC236}">
              <a16:creationId xmlns:a16="http://schemas.microsoft.com/office/drawing/2014/main" id="{00000000-0008-0000-0700-000032000000}"/>
            </a:ext>
          </a:extLst>
        </xdr:cNvPr>
        <xdr:cNvSpPr/>
      </xdr:nvSpPr>
      <xdr:spPr>
        <a:xfrm flipH="1" flipV="1">
          <a:off x="9974651662" y="4052933"/>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11</xdr:row>
      <xdr:rowOff>5622</xdr:rowOff>
    </xdr:from>
    <xdr:to>
      <xdr:col>18</xdr:col>
      <xdr:colOff>145144</xdr:colOff>
      <xdr:row>11</xdr:row>
      <xdr:rowOff>58963</xdr:rowOff>
    </xdr:to>
    <xdr:sp macro="" textlink="">
      <xdr:nvSpPr>
        <xdr:cNvPr id="51" name="Freeform 50">
          <a:extLst>
            <a:ext uri="{FF2B5EF4-FFF2-40B4-BE49-F238E27FC236}">
              <a16:creationId xmlns:a16="http://schemas.microsoft.com/office/drawing/2014/main" id="{00000000-0008-0000-0700-000033000000}"/>
            </a:ext>
          </a:extLst>
        </xdr:cNvPr>
        <xdr:cNvSpPr/>
      </xdr:nvSpPr>
      <xdr:spPr>
        <a:xfrm flipV="1">
          <a:off x="9974772313" y="3957136"/>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12</xdr:row>
      <xdr:rowOff>45359</xdr:rowOff>
    </xdr:from>
    <xdr:to>
      <xdr:col>18</xdr:col>
      <xdr:colOff>137887</xdr:colOff>
      <xdr:row>12</xdr:row>
      <xdr:rowOff>403679</xdr:rowOff>
    </xdr:to>
    <xdr:sp macro="" textlink="">
      <xdr:nvSpPr>
        <xdr:cNvPr id="52" name="Freeform 51">
          <a:extLst>
            <a:ext uri="{FF2B5EF4-FFF2-40B4-BE49-F238E27FC236}">
              <a16:creationId xmlns:a16="http://schemas.microsoft.com/office/drawing/2014/main" id="{00000000-0008-0000-0700-000034000000}"/>
            </a:ext>
          </a:extLst>
        </xdr:cNvPr>
        <xdr:cNvSpPr/>
      </xdr:nvSpPr>
      <xdr:spPr>
        <a:xfrm flipH="1">
          <a:off x="9974779570" y="4301673"/>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13</xdr:row>
      <xdr:rowOff>101419</xdr:rowOff>
    </xdr:from>
    <xdr:to>
      <xdr:col>18</xdr:col>
      <xdr:colOff>265795</xdr:colOff>
      <xdr:row>13</xdr:row>
      <xdr:rowOff>249464</xdr:rowOff>
    </xdr:to>
    <xdr:sp macro="" textlink="">
      <xdr:nvSpPr>
        <xdr:cNvPr id="53" name="Freeform 52">
          <a:extLst>
            <a:ext uri="{FF2B5EF4-FFF2-40B4-BE49-F238E27FC236}">
              <a16:creationId xmlns:a16="http://schemas.microsoft.com/office/drawing/2014/main" id="{00000000-0008-0000-0700-000035000000}"/>
            </a:ext>
          </a:extLst>
        </xdr:cNvPr>
        <xdr:cNvSpPr/>
      </xdr:nvSpPr>
      <xdr:spPr>
        <a:xfrm flipH="1" flipV="1">
          <a:off x="9974651662" y="4804048"/>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13</xdr:row>
      <xdr:rowOff>5622</xdr:rowOff>
    </xdr:from>
    <xdr:to>
      <xdr:col>18</xdr:col>
      <xdr:colOff>145144</xdr:colOff>
      <xdr:row>13</xdr:row>
      <xdr:rowOff>58963</xdr:rowOff>
    </xdr:to>
    <xdr:sp macro="" textlink="">
      <xdr:nvSpPr>
        <xdr:cNvPr id="54" name="Freeform 53">
          <a:extLst>
            <a:ext uri="{FF2B5EF4-FFF2-40B4-BE49-F238E27FC236}">
              <a16:creationId xmlns:a16="http://schemas.microsoft.com/office/drawing/2014/main" id="{00000000-0008-0000-0700-000036000000}"/>
            </a:ext>
          </a:extLst>
        </xdr:cNvPr>
        <xdr:cNvSpPr/>
      </xdr:nvSpPr>
      <xdr:spPr>
        <a:xfrm flipV="1">
          <a:off x="9974772313" y="4708251"/>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14</xdr:row>
      <xdr:rowOff>45359</xdr:rowOff>
    </xdr:from>
    <xdr:to>
      <xdr:col>18</xdr:col>
      <xdr:colOff>137887</xdr:colOff>
      <xdr:row>14</xdr:row>
      <xdr:rowOff>403679</xdr:rowOff>
    </xdr:to>
    <xdr:sp macro="" textlink="">
      <xdr:nvSpPr>
        <xdr:cNvPr id="55" name="Freeform 54">
          <a:extLst>
            <a:ext uri="{FF2B5EF4-FFF2-40B4-BE49-F238E27FC236}">
              <a16:creationId xmlns:a16="http://schemas.microsoft.com/office/drawing/2014/main" id="{00000000-0008-0000-0700-000037000000}"/>
            </a:ext>
          </a:extLst>
        </xdr:cNvPr>
        <xdr:cNvSpPr/>
      </xdr:nvSpPr>
      <xdr:spPr>
        <a:xfrm flipH="1">
          <a:off x="9974779570" y="5052788"/>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15</xdr:row>
      <xdr:rowOff>101419</xdr:rowOff>
    </xdr:from>
    <xdr:to>
      <xdr:col>18</xdr:col>
      <xdr:colOff>265795</xdr:colOff>
      <xdr:row>15</xdr:row>
      <xdr:rowOff>249464</xdr:rowOff>
    </xdr:to>
    <xdr:sp macro="" textlink="">
      <xdr:nvSpPr>
        <xdr:cNvPr id="56" name="Freeform 55">
          <a:extLst>
            <a:ext uri="{FF2B5EF4-FFF2-40B4-BE49-F238E27FC236}">
              <a16:creationId xmlns:a16="http://schemas.microsoft.com/office/drawing/2014/main" id="{00000000-0008-0000-0700-000038000000}"/>
            </a:ext>
          </a:extLst>
        </xdr:cNvPr>
        <xdr:cNvSpPr/>
      </xdr:nvSpPr>
      <xdr:spPr>
        <a:xfrm flipH="1" flipV="1">
          <a:off x="9974651662" y="5555162"/>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15</xdr:row>
      <xdr:rowOff>5622</xdr:rowOff>
    </xdr:from>
    <xdr:to>
      <xdr:col>18</xdr:col>
      <xdr:colOff>145144</xdr:colOff>
      <xdr:row>15</xdr:row>
      <xdr:rowOff>58963</xdr:rowOff>
    </xdr:to>
    <xdr:sp macro="" textlink="">
      <xdr:nvSpPr>
        <xdr:cNvPr id="57" name="Freeform 56">
          <a:extLst>
            <a:ext uri="{FF2B5EF4-FFF2-40B4-BE49-F238E27FC236}">
              <a16:creationId xmlns:a16="http://schemas.microsoft.com/office/drawing/2014/main" id="{00000000-0008-0000-0700-000039000000}"/>
            </a:ext>
          </a:extLst>
        </xdr:cNvPr>
        <xdr:cNvSpPr/>
      </xdr:nvSpPr>
      <xdr:spPr>
        <a:xfrm flipV="1">
          <a:off x="9974772313" y="5459365"/>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16</xdr:row>
      <xdr:rowOff>45359</xdr:rowOff>
    </xdr:from>
    <xdr:to>
      <xdr:col>18</xdr:col>
      <xdr:colOff>137887</xdr:colOff>
      <xdr:row>16</xdr:row>
      <xdr:rowOff>403679</xdr:rowOff>
    </xdr:to>
    <xdr:sp macro="" textlink="">
      <xdr:nvSpPr>
        <xdr:cNvPr id="58" name="Freeform 57">
          <a:extLst>
            <a:ext uri="{FF2B5EF4-FFF2-40B4-BE49-F238E27FC236}">
              <a16:creationId xmlns:a16="http://schemas.microsoft.com/office/drawing/2014/main" id="{00000000-0008-0000-0700-00003A000000}"/>
            </a:ext>
          </a:extLst>
        </xdr:cNvPr>
        <xdr:cNvSpPr/>
      </xdr:nvSpPr>
      <xdr:spPr>
        <a:xfrm flipH="1">
          <a:off x="9974779570" y="5803902"/>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17</xdr:row>
      <xdr:rowOff>101419</xdr:rowOff>
    </xdr:from>
    <xdr:to>
      <xdr:col>18</xdr:col>
      <xdr:colOff>265795</xdr:colOff>
      <xdr:row>17</xdr:row>
      <xdr:rowOff>249464</xdr:rowOff>
    </xdr:to>
    <xdr:sp macro="" textlink="">
      <xdr:nvSpPr>
        <xdr:cNvPr id="59" name="Freeform 58">
          <a:extLst>
            <a:ext uri="{FF2B5EF4-FFF2-40B4-BE49-F238E27FC236}">
              <a16:creationId xmlns:a16="http://schemas.microsoft.com/office/drawing/2014/main" id="{00000000-0008-0000-0700-00003B000000}"/>
            </a:ext>
          </a:extLst>
        </xdr:cNvPr>
        <xdr:cNvSpPr/>
      </xdr:nvSpPr>
      <xdr:spPr>
        <a:xfrm flipH="1" flipV="1">
          <a:off x="9974651662" y="6306276"/>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17</xdr:row>
      <xdr:rowOff>5622</xdr:rowOff>
    </xdr:from>
    <xdr:to>
      <xdr:col>18</xdr:col>
      <xdr:colOff>145144</xdr:colOff>
      <xdr:row>17</xdr:row>
      <xdr:rowOff>58963</xdr:rowOff>
    </xdr:to>
    <xdr:sp macro="" textlink="">
      <xdr:nvSpPr>
        <xdr:cNvPr id="60" name="Freeform 59">
          <a:extLst>
            <a:ext uri="{FF2B5EF4-FFF2-40B4-BE49-F238E27FC236}">
              <a16:creationId xmlns:a16="http://schemas.microsoft.com/office/drawing/2014/main" id="{00000000-0008-0000-0700-00003C000000}"/>
            </a:ext>
          </a:extLst>
        </xdr:cNvPr>
        <xdr:cNvSpPr/>
      </xdr:nvSpPr>
      <xdr:spPr>
        <a:xfrm flipV="1">
          <a:off x="9974772313" y="6210479"/>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18</xdr:row>
      <xdr:rowOff>45359</xdr:rowOff>
    </xdr:from>
    <xdr:to>
      <xdr:col>18</xdr:col>
      <xdr:colOff>137887</xdr:colOff>
      <xdr:row>18</xdr:row>
      <xdr:rowOff>403679</xdr:rowOff>
    </xdr:to>
    <xdr:sp macro="" textlink="">
      <xdr:nvSpPr>
        <xdr:cNvPr id="61" name="Freeform 60">
          <a:extLst>
            <a:ext uri="{FF2B5EF4-FFF2-40B4-BE49-F238E27FC236}">
              <a16:creationId xmlns:a16="http://schemas.microsoft.com/office/drawing/2014/main" id="{00000000-0008-0000-0700-00003D000000}"/>
            </a:ext>
          </a:extLst>
        </xdr:cNvPr>
        <xdr:cNvSpPr/>
      </xdr:nvSpPr>
      <xdr:spPr>
        <a:xfrm flipH="1">
          <a:off x="9974779570" y="6555016"/>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19</xdr:row>
      <xdr:rowOff>101419</xdr:rowOff>
    </xdr:from>
    <xdr:to>
      <xdr:col>18</xdr:col>
      <xdr:colOff>265795</xdr:colOff>
      <xdr:row>19</xdr:row>
      <xdr:rowOff>249464</xdr:rowOff>
    </xdr:to>
    <xdr:sp macro="" textlink="">
      <xdr:nvSpPr>
        <xdr:cNvPr id="62" name="Freeform 61">
          <a:extLst>
            <a:ext uri="{FF2B5EF4-FFF2-40B4-BE49-F238E27FC236}">
              <a16:creationId xmlns:a16="http://schemas.microsoft.com/office/drawing/2014/main" id="{00000000-0008-0000-0700-00003E000000}"/>
            </a:ext>
          </a:extLst>
        </xdr:cNvPr>
        <xdr:cNvSpPr/>
      </xdr:nvSpPr>
      <xdr:spPr>
        <a:xfrm flipH="1" flipV="1">
          <a:off x="9974651662" y="7057390"/>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19</xdr:row>
      <xdr:rowOff>5622</xdr:rowOff>
    </xdr:from>
    <xdr:to>
      <xdr:col>18</xdr:col>
      <xdr:colOff>145144</xdr:colOff>
      <xdr:row>19</xdr:row>
      <xdr:rowOff>58963</xdr:rowOff>
    </xdr:to>
    <xdr:sp macro="" textlink="">
      <xdr:nvSpPr>
        <xdr:cNvPr id="63" name="Freeform 62">
          <a:extLst>
            <a:ext uri="{FF2B5EF4-FFF2-40B4-BE49-F238E27FC236}">
              <a16:creationId xmlns:a16="http://schemas.microsoft.com/office/drawing/2014/main" id="{00000000-0008-0000-0700-00003F000000}"/>
            </a:ext>
          </a:extLst>
        </xdr:cNvPr>
        <xdr:cNvSpPr/>
      </xdr:nvSpPr>
      <xdr:spPr>
        <a:xfrm flipV="1">
          <a:off x="9974772313" y="6961593"/>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20</xdr:row>
      <xdr:rowOff>45359</xdr:rowOff>
    </xdr:from>
    <xdr:to>
      <xdr:col>18</xdr:col>
      <xdr:colOff>137887</xdr:colOff>
      <xdr:row>20</xdr:row>
      <xdr:rowOff>403679</xdr:rowOff>
    </xdr:to>
    <xdr:sp macro="" textlink="">
      <xdr:nvSpPr>
        <xdr:cNvPr id="64" name="Freeform 63">
          <a:extLst>
            <a:ext uri="{FF2B5EF4-FFF2-40B4-BE49-F238E27FC236}">
              <a16:creationId xmlns:a16="http://schemas.microsoft.com/office/drawing/2014/main" id="{00000000-0008-0000-0700-000040000000}"/>
            </a:ext>
          </a:extLst>
        </xdr:cNvPr>
        <xdr:cNvSpPr/>
      </xdr:nvSpPr>
      <xdr:spPr>
        <a:xfrm flipH="1">
          <a:off x="9974779570" y="7306130"/>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282305</xdr:colOff>
      <xdr:row>5</xdr:row>
      <xdr:rowOff>96883</xdr:rowOff>
    </xdr:from>
    <xdr:to>
      <xdr:col>30</xdr:col>
      <xdr:colOff>297545</xdr:colOff>
      <xdr:row>5</xdr:row>
      <xdr:rowOff>244928</xdr:rowOff>
    </xdr:to>
    <xdr:sp macro="" textlink="">
      <xdr:nvSpPr>
        <xdr:cNvPr id="65" name="Freeform 64">
          <a:extLst>
            <a:ext uri="{FF2B5EF4-FFF2-40B4-BE49-F238E27FC236}">
              <a16:creationId xmlns:a16="http://schemas.microsoft.com/office/drawing/2014/main" id="{00000000-0008-0000-0700-000041000000}"/>
            </a:ext>
          </a:extLst>
        </xdr:cNvPr>
        <xdr:cNvSpPr/>
      </xdr:nvSpPr>
      <xdr:spPr>
        <a:xfrm flipH="1" flipV="1">
          <a:off x="9967914312" y="1784169"/>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74566</xdr:colOff>
      <xdr:row>5</xdr:row>
      <xdr:rowOff>10157</xdr:rowOff>
    </xdr:from>
    <xdr:to>
      <xdr:col>30</xdr:col>
      <xdr:colOff>185965</xdr:colOff>
      <xdr:row>5</xdr:row>
      <xdr:rowOff>63498</xdr:rowOff>
    </xdr:to>
    <xdr:sp macro="" textlink="">
      <xdr:nvSpPr>
        <xdr:cNvPr id="66" name="Freeform 65">
          <a:extLst>
            <a:ext uri="{FF2B5EF4-FFF2-40B4-BE49-F238E27FC236}">
              <a16:creationId xmlns:a16="http://schemas.microsoft.com/office/drawing/2014/main" id="{00000000-0008-0000-0700-000042000000}"/>
            </a:ext>
          </a:extLst>
        </xdr:cNvPr>
        <xdr:cNvSpPr/>
      </xdr:nvSpPr>
      <xdr:spPr>
        <a:xfrm flipV="1">
          <a:off x="9968025892" y="1697443"/>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117929</xdr:colOff>
      <xdr:row>6</xdr:row>
      <xdr:rowOff>45359</xdr:rowOff>
    </xdr:from>
    <xdr:to>
      <xdr:col>30</xdr:col>
      <xdr:colOff>133351</xdr:colOff>
      <xdr:row>6</xdr:row>
      <xdr:rowOff>403679</xdr:rowOff>
    </xdr:to>
    <xdr:sp macro="" textlink="">
      <xdr:nvSpPr>
        <xdr:cNvPr id="67" name="Freeform 66">
          <a:extLst>
            <a:ext uri="{FF2B5EF4-FFF2-40B4-BE49-F238E27FC236}">
              <a16:creationId xmlns:a16="http://schemas.microsoft.com/office/drawing/2014/main" id="{00000000-0008-0000-0700-000043000000}"/>
            </a:ext>
          </a:extLst>
        </xdr:cNvPr>
        <xdr:cNvSpPr/>
      </xdr:nvSpPr>
      <xdr:spPr>
        <a:xfrm flipH="1">
          <a:off x="9968078506" y="20483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7</xdr:row>
      <xdr:rowOff>101419</xdr:rowOff>
    </xdr:from>
    <xdr:to>
      <xdr:col>30</xdr:col>
      <xdr:colOff>265795</xdr:colOff>
      <xdr:row>7</xdr:row>
      <xdr:rowOff>249464</xdr:rowOff>
    </xdr:to>
    <xdr:sp macro="" textlink="">
      <xdr:nvSpPr>
        <xdr:cNvPr id="68" name="Freeform 67">
          <a:extLst>
            <a:ext uri="{FF2B5EF4-FFF2-40B4-BE49-F238E27FC236}">
              <a16:creationId xmlns:a16="http://schemas.microsoft.com/office/drawing/2014/main" id="{00000000-0008-0000-0700-000044000000}"/>
            </a:ext>
          </a:extLst>
        </xdr:cNvPr>
        <xdr:cNvSpPr/>
      </xdr:nvSpPr>
      <xdr:spPr>
        <a:xfrm flipH="1" flipV="1">
          <a:off x="9967946062" y="2550705"/>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7</xdr:row>
      <xdr:rowOff>5622</xdr:rowOff>
    </xdr:from>
    <xdr:to>
      <xdr:col>30</xdr:col>
      <xdr:colOff>145144</xdr:colOff>
      <xdr:row>7</xdr:row>
      <xdr:rowOff>58963</xdr:rowOff>
    </xdr:to>
    <xdr:sp macro="" textlink="">
      <xdr:nvSpPr>
        <xdr:cNvPr id="69" name="Freeform 68">
          <a:extLst>
            <a:ext uri="{FF2B5EF4-FFF2-40B4-BE49-F238E27FC236}">
              <a16:creationId xmlns:a16="http://schemas.microsoft.com/office/drawing/2014/main" id="{00000000-0008-0000-0700-000045000000}"/>
            </a:ext>
          </a:extLst>
        </xdr:cNvPr>
        <xdr:cNvSpPr/>
      </xdr:nvSpPr>
      <xdr:spPr>
        <a:xfrm flipV="1">
          <a:off x="9968066713" y="2454908"/>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8</xdr:row>
      <xdr:rowOff>45359</xdr:rowOff>
    </xdr:from>
    <xdr:to>
      <xdr:col>30</xdr:col>
      <xdr:colOff>137887</xdr:colOff>
      <xdr:row>8</xdr:row>
      <xdr:rowOff>403679</xdr:rowOff>
    </xdr:to>
    <xdr:sp macro="" textlink="">
      <xdr:nvSpPr>
        <xdr:cNvPr id="70" name="Freeform 69">
          <a:extLst>
            <a:ext uri="{FF2B5EF4-FFF2-40B4-BE49-F238E27FC236}">
              <a16:creationId xmlns:a16="http://schemas.microsoft.com/office/drawing/2014/main" id="{00000000-0008-0000-0700-000046000000}"/>
            </a:ext>
          </a:extLst>
        </xdr:cNvPr>
        <xdr:cNvSpPr/>
      </xdr:nvSpPr>
      <xdr:spPr>
        <a:xfrm flipH="1">
          <a:off x="9968073970" y="2799445"/>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9</xdr:row>
      <xdr:rowOff>101419</xdr:rowOff>
    </xdr:from>
    <xdr:to>
      <xdr:col>30</xdr:col>
      <xdr:colOff>265795</xdr:colOff>
      <xdr:row>9</xdr:row>
      <xdr:rowOff>249464</xdr:rowOff>
    </xdr:to>
    <xdr:sp macro="" textlink="">
      <xdr:nvSpPr>
        <xdr:cNvPr id="71" name="Freeform 70">
          <a:extLst>
            <a:ext uri="{FF2B5EF4-FFF2-40B4-BE49-F238E27FC236}">
              <a16:creationId xmlns:a16="http://schemas.microsoft.com/office/drawing/2014/main" id="{00000000-0008-0000-0700-000047000000}"/>
            </a:ext>
          </a:extLst>
        </xdr:cNvPr>
        <xdr:cNvSpPr/>
      </xdr:nvSpPr>
      <xdr:spPr>
        <a:xfrm flipH="1" flipV="1">
          <a:off x="9967946062" y="3301819"/>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9</xdr:row>
      <xdr:rowOff>5622</xdr:rowOff>
    </xdr:from>
    <xdr:to>
      <xdr:col>30</xdr:col>
      <xdr:colOff>145144</xdr:colOff>
      <xdr:row>9</xdr:row>
      <xdr:rowOff>58963</xdr:rowOff>
    </xdr:to>
    <xdr:sp macro="" textlink="">
      <xdr:nvSpPr>
        <xdr:cNvPr id="72" name="Freeform 71">
          <a:extLst>
            <a:ext uri="{FF2B5EF4-FFF2-40B4-BE49-F238E27FC236}">
              <a16:creationId xmlns:a16="http://schemas.microsoft.com/office/drawing/2014/main" id="{00000000-0008-0000-0700-000048000000}"/>
            </a:ext>
          </a:extLst>
        </xdr:cNvPr>
        <xdr:cNvSpPr/>
      </xdr:nvSpPr>
      <xdr:spPr>
        <a:xfrm flipV="1">
          <a:off x="9968066713" y="3206022"/>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10</xdr:row>
      <xdr:rowOff>45359</xdr:rowOff>
    </xdr:from>
    <xdr:to>
      <xdr:col>30</xdr:col>
      <xdr:colOff>137887</xdr:colOff>
      <xdr:row>10</xdr:row>
      <xdr:rowOff>403679</xdr:rowOff>
    </xdr:to>
    <xdr:sp macro="" textlink="">
      <xdr:nvSpPr>
        <xdr:cNvPr id="73" name="Freeform 72">
          <a:extLst>
            <a:ext uri="{FF2B5EF4-FFF2-40B4-BE49-F238E27FC236}">
              <a16:creationId xmlns:a16="http://schemas.microsoft.com/office/drawing/2014/main" id="{00000000-0008-0000-0700-000049000000}"/>
            </a:ext>
          </a:extLst>
        </xdr:cNvPr>
        <xdr:cNvSpPr/>
      </xdr:nvSpPr>
      <xdr:spPr>
        <a:xfrm flipH="1">
          <a:off x="9968073970" y="3550559"/>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11</xdr:row>
      <xdr:rowOff>101419</xdr:rowOff>
    </xdr:from>
    <xdr:to>
      <xdr:col>30</xdr:col>
      <xdr:colOff>265795</xdr:colOff>
      <xdr:row>11</xdr:row>
      <xdr:rowOff>249464</xdr:rowOff>
    </xdr:to>
    <xdr:sp macro="" textlink="">
      <xdr:nvSpPr>
        <xdr:cNvPr id="74" name="Freeform 73">
          <a:extLst>
            <a:ext uri="{FF2B5EF4-FFF2-40B4-BE49-F238E27FC236}">
              <a16:creationId xmlns:a16="http://schemas.microsoft.com/office/drawing/2014/main" id="{00000000-0008-0000-0700-00004A000000}"/>
            </a:ext>
          </a:extLst>
        </xdr:cNvPr>
        <xdr:cNvSpPr/>
      </xdr:nvSpPr>
      <xdr:spPr>
        <a:xfrm flipH="1" flipV="1">
          <a:off x="9967946062" y="4052933"/>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11</xdr:row>
      <xdr:rowOff>5622</xdr:rowOff>
    </xdr:from>
    <xdr:to>
      <xdr:col>30</xdr:col>
      <xdr:colOff>145144</xdr:colOff>
      <xdr:row>11</xdr:row>
      <xdr:rowOff>58963</xdr:rowOff>
    </xdr:to>
    <xdr:sp macro="" textlink="">
      <xdr:nvSpPr>
        <xdr:cNvPr id="75" name="Freeform 74">
          <a:extLst>
            <a:ext uri="{FF2B5EF4-FFF2-40B4-BE49-F238E27FC236}">
              <a16:creationId xmlns:a16="http://schemas.microsoft.com/office/drawing/2014/main" id="{00000000-0008-0000-0700-00004B000000}"/>
            </a:ext>
          </a:extLst>
        </xdr:cNvPr>
        <xdr:cNvSpPr/>
      </xdr:nvSpPr>
      <xdr:spPr>
        <a:xfrm flipV="1">
          <a:off x="9968066713" y="3957136"/>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12</xdr:row>
      <xdr:rowOff>45359</xdr:rowOff>
    </xdr:from>
    <xdr:to>
      <xdr:col>30</xdr:col>
      <xdr:colOff>137887</xdr:colOff>
      <xdr:row>12</xdr:row>
      <xdr:rowOff>403679</xdr:rowOff>
    </xdr:to>
    <xdr:sp macro="" textlink="">
      <xdr:nvSpPr>
        <xdr:cNvPr id="76" name="Freeform 75">
          <a:extLst>
            <a:ext uri="{FF2B5EF4-FFF2-40B4-BE49-F238E27FC236}">
              <a16:creationId xmlns:a16="http://schemas.microsoft.com/office/drawing/2014/main" id="{00000000-0008-0000-0700-00004C000000}"/>
            </a:ext>
          </a:extLst>
        </xdr:cNvPr>
        <xdr:cNvSpPr/>
      </xdr:nvSpPr>
      <xdr:spPr>
        <a:xfrm flipH="1">
          <a:off x="9968073970" y="4301673"/>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13</xdr:row>
      <xdr:rowOff>101419</xdr:rowOff>
    </xdr:from>
    <xdr:to>
      <xdr:col>30</xdr:col>
      <xdr:colOff>265795</xdr:colOff>
      <xdr:row>13</xdr:row>
      <xdr:rowOff>249464</xdr:rowOff>
    </xdr:to>
    <xdr:sp macro="" textlink="">
      <xdr:nvSpPr>
        <xdr:cNvPr id="77" name="Freeform 76">
          <a:extLst>
            <a:ext uri="{FF2B5EF4-FFF2-40B4-BE49-F238E27FC236}">
              <a16:creationId xmlns:a16="http://schemas.microsoft.com/office/drawing/2014/main" id="{00000000-0008-0000-0700-00004D000000}"/>
            </a:ext>
          </a:extLst>
        </xdr:cNvPr>
        <xdr:cNvSpPr/>
      </xdr:nvSpPr>
      <xdr:spPr>
        <a:xfrm flipH="1" flipV="1">
          <a:off x="9967946062" y="4804048"/>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13</xdr:row>
      <xdr:rowOff>5622</xdr:rowOff>
    </xdr:from>
    <xdr:to>
      <xdr:col>30</xdr:col>
      <xdr:colOff>145144</xdr:colOff>
      <xdr:row>13</xdr:row>
      <xdr:rowOff>58963</xdr:rowOff>
    </xdr:to>
    <xdr:sp macro="" textlink="">
      <xdr:nvSpPr>
        <xdr:cNvPr id="78" name="Freeform 77">
          <a:extLst>
            <a:ext uri="{FF2B5EF4-FFF2-40B4-BE49-F238E27FC236}">
              <a16:creationId xmlns:a16="http://schemas.microsoft.com/office/drawing/2014/main" id="{00000000-0008-0000-0700-00004E000000}"/>
            </a:ext>
          </a:extLst>
        </xdr:cNvPr>
        <xdr:cNvSpPr/>
      </xdr:nvSpPr>
      <xdr:spPr>
        <a:xfrm flipV="1">
          <a:off x="9968066713" y="4708251"/>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14</xdr:row>
      <xdr:rowOff>45359</xdr:rowOff>
    </xdr:from>
    <xdr:to>
      <xdr:col>30</xdr:col>
      <xdr:colOff>137887</xdr:colOff>
      <xdr:row>14</xdr:row>
      <xdr:rowOff>403679</xdr:rowOff>
    </xdr:to>
    <xdr:sp macro="" textlink="">
      <xdr:nvSpPr>
        <xdr:cNvPr id="79" name="Freeform 78">
          <a:extLst>
            <a:ext uri="{FF2B5EF4-FFF2-40B4-BE49-F238E27FC236}">
              <a16:creationId xmlns:a16="http://schemas.microsoft.com/office/drawing/2014/main" id="{00000000-0008-0000-0700-00004F000000}"/>
            </a:ext>
          </a:extLst>
        </xdr:cNvPr>
        <xdr:cNvSpPr/>
      </xdr:nvSpPr>
      <xdr:spPr>
        <a:xfrm flipH="1">
          <a:off x="9968073970" y="5052788"/>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15</xdr:row>
      <xdr:rowOff>101419</xdr:rowOff>
    </xdr:from>
    <xdr:to>
      <xdr:col>30</xdr:col>
      <xdr:colOff>265795</xdr:colOff>
      <xdr:row>15</xdr:row>
      <xdr:rowOff>249464</xdr:rowOff>
    </xdr:to>
    <xdr:sp macro="" textlink="">
      <xdr:nvSpPr>
        <xdr:cNvPr id="80" name="Freeform 79">
          <a:extLst>
            <a:ext uri="{FF2B5EF4-FFF2-40B4-BE49-F238E27FC236}">
              <a16:creationId xmlns:a16="http://schemas.microsoft.com/office/drawing/2014/main" id="{00000000-0008-0000-0700-000050000000}"/>
            </a:ext>
          </a:extLst>
        </xdr:cNvPr>
        <xdr:cNvSpPr/>
      </xdr:nvSpPr>
      <xdr:spPr>
        <a:xfrm flipH="1" flipV="1">
          <a:off x="9967946062" y="5555162"/>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15</xdr:row>
      <xdr:rowOff>5622</xdr:rowOff>
    </xdr:from>
    <xdr:to>
      <xdr:col>30</xdr:col>
      <xdr:colOff>145144</xdr:colOff>
      <xdr:row>15</xdr:row>
      <xdr:rowOff>58963</xdr:rowOff>
    </xdr:to>
    <xdr:sp macro="" textlink="">
      <xdr:nvSpPr>
        <xdr:cNvPr id="81" name="Freeform 80">
          <a:extLst>
            <a:ext uri="{FF2B5EF4-FFF2-40B4-BE49-F238E27FC236}">
              <a16:creationId xmlns:a16="http://schemas.microsoft.com/office/drawing/2014/main" id="{00000000-0008-0000-0700-000051000000}"/>
            </a:ext>
          </a:extLst>
        </xdr:cNvPr>
        <xdr:cNvSpPr/>
      </xdr:nvSpPr>
      <xdr:spPr>
        <a:xfrm flipV="1">
          <a:off x="9968066713" y="5459365"/>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16</xdr:row>
      <xdr:rowOff>45359</xdr:rowOff>
    </xdr:from>
    <xdr:to>
      <xdr:col>30</xdr:col>
      <xdr:colOff>137887</xdr:colOff>
      <xdr:row>16</xdr:row>
      <xdr:rowOff>403679</xdr:rowOff>
    </xdr:to>
    <xdr:sp macro="" textlink="">
      <xdr:nvSpPr>
        <xdr:cNvPr id="82" name="Freeform 81">
          <a:extLst>
            <a:ext uri="{FF2B5EF4-FFF2-40B4-BE49-F238E27FC236}">
              <a16:creationId xmlns:a16="http://schemas.microsoft.com/office/drawing/2014/main" id="{00000000-0008-0000-0700-000052000000}"/>
            </a:ext>
          </a:extLst>
        </xdr:cNvPr>
        <xdr:cNvSpPr/>
      </xdr:nvSpPr>
      <xdr:spPr>
        <a:xfrm flipH="1">
          <a:off x="9968073970" y="5803902"/>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17</xdr:row>
      <xdr:rowOff>101419</xdr:rowOff>
    </xdr:from>
    <xdr:to>
      <xdr:col>30</xdr:col>
      <xdr:colOff>265795</xdr:colOff>
      <xdr:row>17</xdr:row>
      <xdr:rowOff>249464</xdr:rowOff>
    </xdr:to>
    <xdr:sp macro="" textlink="">
      <xdr:nvSpPr>
        <xdr:cNvPr id="83" name="Freeform 82">
          <a:extLst>
            <a:ext uri="{FF2B5EF4-FFF2-40B4-BE49-F238E27FC236}">
              <a16:creationId xmlns:a16="http://schemas.microsoft.com/office/drawing/2014/main" id="{00000000-0008-0000-0700-000053000000}"/>
            </a:ext>
          </a:extLst>
        </xdr:cNvPr>
        <xdr:cNvSpPr/>
      </xdr:nvSpPr>
      <xdr:spPr>
        <a:xfrm flipH="1" flipV="1">
          <a:off x="9967946062" y="6306276"/>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17</xdr:row>
      <xdr:rowOff>5622</xdr:rowOff>
    </xdr:from>
    <xdr:to>
      <xdr:col>30</xdr:col>
      <xdr:colOff>145144</xdr:colOff>
      <xdr:row>17</xdr:row>
      <xdr:rowOff>58963</xdr:rowOff>
    </xdr:to>
    <xdr:sp macro="" textlink="">
      <xdr:nvSpPr>
        <xdr:cNvPr id="84" name="Freeform 83">
          <a:extLst>
            <a:ext uri="{FF2B5EF4-FFF2-40B4-BE49-F238E27FC236}">
              <a16:creationId xmlns:a16="http://schemas.microsoft.com/office/drawing/2014/main" id="{00000000-0008-0000-0700-000054000000}"/>
            </a:ext>
          </a:extLst>
        </xdr:cNvPr>
        <xdr:cNvSpPr/>
      </xdr:nvSpPr>
      <xdr:spPr>
        <a:xfrm flipV="1">
          <a:off x="9968066713" y="6210479"/>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18</xdr:row>
      <xdr:rowOff>45359</xdr:rowOff>
    </xdr:from>
    <xdr:to>
      <xdr:col>30</xdr:col>
      <xdr:colOff>137887</xdr:colOff>
      <xdr:row>18</xdr:row>
      <xdr:rowOff>403679</xdr:rowOff>
    </xdr:to>
    <xdr:sp macro="" textlink="">
      <xdr:nvSpPr>
        <xdr:cNvPr id="85" name="Freeform 84">
          <a:extLst>
            <a:ext uri="{FF2B5EF4-FFF2-40B4-BE49-F238E27FC236}">
              <a16:creationId xmlns:a16="http://schemas.microsoft.com/office/drawing/2014/main" id="{00000000-0008-0000-0700-000055000000}"/>
            </a:ext>
          </a:extLst>
        </xdr:cNvPr>
        <xdr:cNvSpPr/>
      </xdr:nvSpPr>
      <xdr:spPr>
        <a:xfrm flipH="1">
          <a:off x="9968073970" y="6555016"/>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19</xdr:row>
      <xdr:rowOff>101419</xdr:rowOff>
    </xdr:from>
    <xdr:to>
      <xdr:col>30</xdr:col>
      <xdr:colOff>265795</xdr:colOff>
      <xdr:row>19</xdr:row>
      <xdr:rowOff>249464</xdr:rowOff>
    </xdr:to>
    <xdr:sp macro="" textlink="">
      <xdr:nvSpPr>
        <xdr:cNvPr id="86" name="Freeform 85">
          <a:extLst>
            <a:ext uri="{FF2B5EF4-FFF2-40B4-BE49-F238E27FC236}">
              <a16:creationId xmlns:a16="http://schemas.microsoft.com/office/drawing/2014/main" id="{00000000-0008-0000-0700-000056000000}"/>
            </a:ext>
          </a:extLst>
        </xdr:cNvPr>
        <xdr:cNvSpPr/>
      </xdr:nvSpPr>
      <xdr:spPr>
        <a:xfrm flipH="1" flipV="1">
          <a:off x="9967946062" y="7057390"/>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19</xdr:row>
      <xdr:rowOff>5622</xdr:rowOff>
    </xdr:from>
    <xdr:to>
      <xdr:col>30</xdr:col>
      <xdr:colOff>145144</xdr:colOff>
      <xdr:row>19</xdr:row>
      <xdr:rowOff>58963</xdr:rowOff>
    </xdr:to>
    <xdr:sp macro="" textlink="">
      <xdr:nvSpPr>
        <xdr:cNvPr id="87" name="Freeform 86">
          <a:extLst>
            <a:ext uri="{FF2B5EF4-FFF2-40B4-BE49-F238E27FC236}">
              <a16:creationId xmlns:a16="http://schemas.microsoft.com/office/drawing/2014/main" id="{00000000-0008-0000-0700-000057000000}"/>
            </a:ext>
          </a:extLst>
        </xdr:cNvPr>
        <xdr:cNvSpPr/>
      </xdr:nvSpPr>
      <xdr:spPr>
        <a:xfrm flipV="1">
          <a:off x="9968066713" y="6961593"/>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20</xdr:row>
      <xdr:rowOff>45359</xdr:rowOff>
    </xdr:from>
    <xdr:to>
      <xdr:col>30</xdr:col>
      <xdr:colOff>137887</xdr:colOff>
      <xdr:row>20</xdr:row>
      <xdr:rowOff>403679</xdr:rowOff>
    </xdr:to>
    <xdr:sp macro="" textlink="">
      <xdr:nvSpPr>
        <xdr:cNvPr id="88" name="Freeform 87">
          <a:extLst>
            <a:ext uri="{FF2B5EF4-FFF2-40B4-BE49-F238E27FC236}">
              <a16:creationId xmlns:a16="http://schemas.microsoft.com/office/drawing/2014/main" id="{00000000-0008-0000-0700-000058000000}"/>
            </a:ext>
          </a:extLst>
        </xdr:cNvPr>
        <xdr:cNvSpPr/>
      </xdr:nvSpPr>
      <xdr:spPr>
        <a:xfrm flipH="1">
          <a:off x="9968073970" y="73061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40</xdr:col>
      <xdr:colOff>267065</xdr:colOff>
      <xdr:row>5</xdr:row>
      <xdr:rowOff>96883</xdr:rowOff>
    </xdr:from>
    <xdr:to>
      <xdr:col>42</xdr:col>
      <xdr:colOff>297545</xdr:colOff>
      <xdr:row>5</xdr:row>
      <xdr:rowOff>244928</xdr:rowOff>
    </xdr:to>
    <xdr:sp macro="" textlink="">
      <xdr:nvSpPr>
        <xdr:cNvPr id="89" name="Freeform 88">
          <a:extLst>
            <a:ext uri="{FF2B5EF4-FFF2-40B4-BE49-F238E27FC236}">
              <a16:creationId xmlns:a16="http://schemas.microsoft.com/office/drawing/2014/main" id="{00000000-0008-0000-0700-000059000000}"/>
            </a:ext>
          </a:extLst>
        </xdr:cNvPr>
        <xdr:cNvSpPr/>
      </xdr:nvSpPr>
      <xdr:spPr>
        <a:xfrm flipH="1" flipV="1">
          <a:off x="9961361112" y="1784169"/>
          <a:ext cx="912223"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117929</xdr:colOff>
      <xdr:row>6</xdr:row>
      <xdr:rowOff>45359</xdr:rowOff>
    </xdr:from>
    <xdr:to>
      <xdr:col>42</xdr:col>
      <xdr:colOff>133351</xdr:colOff>
      <xdr:row>6</xdr:row>
      <xdr:rowOff>403679</xdr:rowOff>
    </xdr:to>
    <xdr:sp macro="" textlink="">
      <xdr:nvSpPr>
        <xdr:cNvPr id="91" name="Freeform 90">
          <a:extLst>
            <a:ext uri="{FF2B5EF4-FFF2-40B4-BE49-F238E27FC236}">
              <a16:creationId xmlns:a16="http://schemas.microsoft.com/office/drawing/2014/main" id="{00000000-0008-0000-0700-00005B000000}"/>
            </a:ext>
          </a:extLst>
        </xdr:cNvPr>
        <xdr:cNvSpPr/>
      </xdr:nvSpPr>
      <xdr:spPr>
        <a:xfrm flipH="1">
          <a:off x="9961525306" y="20483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122465</xdr:colOff>
      <xdr:row>8</xdr:row>
      <xdr:rowOff>45359</xdr:rowOff>
    </xdr:from>
    <xdr:to>
      <xdr:col>42</xdr:col>
      <xdr:colOff>137887</xdr:colOff>
      <xdr:row>8</xdr:row>
      <xdr:rowOff>403679</xdr:rowOff>
    </xdr:to>
    <xdr:sp macro="" textlink="">
      <xdr:nvSpPr>
        <xdr:cNvPr id="94" name="Freeform 93">
          <a:extLst>
            <a:ext uri="{FF2B5EF4-FFF2-40B4-BE49-F238E27FC236}">
              <a16:creationId xmlns:a16="http://schemas.microsoft.com/office/drawing/2014/main" id="{00000000-0008-0000-0700-00005E000000}"/>
            </a:ext>
          </a:extLst>
        </xdr:cNvPr>
        <xdr:cNvSpPr/>
      </xdr:nvSpPr>
      <xdr:spPr>
        <a:xfrm flipH="1">
          <a:off x="9961520770" y="2799445"/>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122465</xdr:colOff>
      <xdr:row>10</xdr:row>
      <xdr:rowOff>45359</xdr:rowOff>
    </xdr:from>
    <xdr:to>
      <xdr:col>42</xdr:col>
      <xdr:colOff>137887</xdr:colOff>
      <xdr:row>10</xdr:row>
      <xdr:rowOff>403679</xdr:rowOff>
    </xdr:to>
    <xdr:sp macro="" textlink="">
      <xdr:nvSpPr>
        <xdr:cNvPr id="97" name="Freeform 96">
          <a:extLst>
            <a:ext uri="{FF2B5EF4-FFF2-40B4-BE49-F238E27FC236}">
              <a16:creationId xmlns:a16="http://schemas.microsoft.com/office/drawing/2014/main" id="{00000000-0008-0000-0700-000061000000}"/>
            </a:ext>
          </a:extLst>
        </xdr:cNvPr>
        <xdr:cNvSpPr/>
      </xdr:nvSpPr>
      <xdr:spPr>
        <a:xfrm flipH="1">
          <a:off x="9961520770" y="3550559"/>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122465</xdr:colOff>
      <xdr:row>12</xdr:row>
      <xdr:rowOff>45359</xdr:rowOff>
    </xdr:from>
    <xdr:to>
      <xdr:col>42</xdr:col>
      <xdr:colOff>137887</xdr:colOff>
      <xdr:row>12</xdr:row>
      <xdr:rowOff>403679</xdr:rowOff>
    </xdr:to>
    <xdr:sp macro="" textlink="">
      <xdr:nvSpPr>
        <xdr:cNvPr id="100" name="Freeform 99">
          <a:extLst>
            <a:ext uri="{FF2B5EF4-FFF2-40B4-BE49-F238E27FC236}">
              <a16:creationId xmlns:a16="http://schemas.microsoft.com/office/drawing/2014/main" id="{00000000-0008-0000-0700-000064000000}"/>
            </a:ext>
          </a:extLst>
        </xdr:cNvPr>
        <xdr:cNvSpPr/>
      </xdr:nvSpPr>
      <xdr:spPr>
        <a:xfrm flipH="1">
          <a:off x="9961520770" y="4301673"/>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293190</xdr:colOff>
      <xdr:row>5</xdr:row>
      <xdr:rowOff>96883</xdr:rowOff>
    </xdr:from>
    <xdr:to>
      <xdr:col>18</xdr:col>
      <xdr:colOff>308430</xdr:colOff>
      <xdr:row>5</xdr:row>
      <xdr:rowOff>244928</xdr:rowOff>
    </xdr:to>
    <xdr:sp macro="" textlink="">
      <xdr:nvSpPr>
        <xdr:cNvPr id="143" name="Freeform 142">
          <a:extLst>
            <a:ext uri="{FF2B5EF4-FFF2-40B4-BE49-F238E27FC236}">
              <a16:creationId xmlns:a16="http://schemas.microsoft.com/office/drawing/2014/main" id="{00000000-0008-0000-0700-00008F000000}"/>
            </a:ext>
          </a:extLst>
        </xdr:cNvPr>
        <xdr:cNvSpPr/>
      </xdr:nvSpPr>
      <xdr:spPr>
        <a:xfrm flipH="1" flipV="1">
          <a:off x="9974609027" y="1784169"/>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74566</xdr:colOff>
      <xdr:row>5</xdr:row>
      <xdr:rowOff>10157</xdr:rowOff>
    </xdr:from>
    <xdr:to>
      <xdr:col>18</xdr:col>
      <xdr:colOff>185965</xdr:colOff>
      <xdr:row>5</xdr:row>
      <xdr:rowOff>63498</xdr:rowOff>
    </xdr:to>
    <xdr:sp macro="" textlink="">
      <xdr:nvSpPr>
        <xdr:cNvPr id="144" name="Freeform 143">
          <a:extLst>
            <a:ext uri="{FF2B5EF4-FFF2-40B4-BE49-F238E27FC236}">
              <a16:creationId xmlns:a16="http://schemas.microsoft.com/office/drawing/2014/main" id="{00000000-0008-0000-0700-000090000000}"/>
            </a:ext>
          </a:extLst>
        </xdr:cNvPr>
        <xdr:cNvSpPr/>
      </xdr:nvSpPr>
      <xdr:spPr>
        <a:xfrm flipV="1">
          <a:off x="9974731492" y="1697443"/>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117929</xdr:colOff>
      <xdr:row>6</xdr:row>
      <xdr:rowOff>45359</xdr:rowOff>
    </xdr:from>
    <xdr:to>
      <xdr:col>18</xdr:col>
      <xdr:colOff>133351</xdr:colOff>
      <xdr:row>6</xdr:row>
      <xdr:rowOff>403679</xdr:rowOff>
    </xdr:to>
    <xdr:sp macro="" textlink="">
      <xdr:nvSpPr>
        <xdr:cNvPr id="145" name="Freeform 144">
          <a:extLst>
            <a:ext uri="{FF2B5EF4-FFF2-40B4-BE49-F238E27FC236}">
              <a16:creationId xmlns:a16="http://schemas.microsoft.com/office/drawing/2014/main" id="{00000000-0008-0000-0700-000091000000}"/>
            </a:ext>
          </a:extLst>
        </xdr:cNvPr>
        <xdr:cNvSpPr/>
      </xdr:nvSpPr>
      <xdr:spPr>
        <a:xfrm flipH="1">
          <a:off x="9974784106" y="2048330"/>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7</xdr:row>
      <xdr:rowOff>101419</xdr:rowOff>
    </xdr:from>
    <xdr:to>
      <xdr:col>18</xdr:col>
      <xdr:colOff>265795</xdr:colOff>
      <xdr:row>7</xdr:row>
      <xdr:rowOff>249464</xdr:rowOff>
    </xdr:to>
    <xdr:sp macro="" textlink="">
      <xdr:nvSpPr>
        <xdr:cNvPr id="146" name="Freeform 145">
          <a:extLst>
            <a:ext uri="{FF2B5EF4-FFF2-40B4-BE49-F238E27FC236}">
              <a16:creationId xmlns:a16="http://schemas.microsoft.com/office/drawing/2014/main" id="{00000000-0008-0000-0700-000092000000}"/>
            </a:ext>
          </a:extLst>
        </xdr:cNvPr>
        <xdr:cNvSpPr/>
      </xdr:nvSpPr>
      <xdr:spPr>
        <a:xfrm flipH="1" flipV="1">
          <a:off x="9974651662" y="2550705"/>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7</xdr:row>
      <xdr:rowOff>5622</xdr:rowOff>
    </xdr:from>
    <xdr:to>
      <xdr:col>18</xdr:col>
      <xdr:colOff>145144</xdr:colOff>
      <xdr:row>7</xdr:row>
      <xdr:rowOff>58963</xdr:rowOff>
    </xdr:to>
    <xdr:sp macro="" textlink="">
      <xdr:nvSpPr>
        <xdr:cNvPr id="147" name="Freeform 146">
          <a:extLst>
            <a:ext uri="{FF2B5EF4-FFF2-40B4-BE49-F238E27FC236}">
              <a16:creationId xmlns:a16="http://schemas.microsoft.com/office/drawing/2014/main" id="{00000000-0008-0000-0700-000093000000}"/>
            </a:ext>
          </a:extLst>
        </xdr:cNvPr>
        <xdr:cNvSpPr/>
      </xdr:nvSpPr>
      <xdr:spPr>
        <a:xfrm flipV="1">
          <a:off x="9974772313" y="2454908"/>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8</xdr:row>
      <xdr:rowOff>45359</xdr:rowOff>
    </xdr:from>
    <xdr:to>
      <xdr:col>18</xdr:col>
      <xdr:colOff>137887</xdr:colOff>
      <xdr:row>8</xdr:row>
      <xdr:rowOff>403679</xdr:rowOff>
    </xdr:to>
    <xdr:sp macro="" textlink="">
      <xdr:nvSpPr>
        <xdr:cNvPr id="148" name="Freeform 147">
          <a:extLst>
            <a:ext uri="{FF2B5EF4-FFF2-40B4-BE49-F238E27FC236}">
              <a16:creationId xmlns:a16="http://schemas.microsoft.com/office/drawing/2014/main" id="{00000000-0008-0000-0700-000094000000}"/>
            </a:ext>
          </a:extLst>
        </xdr:cNvPr>
        <xdr:cNvSpPr/>
      </xdr:nvSpPr>
      <xdr:spPr>
        <a:xfrm flipH="1">
          <a:off x="9974779570" y="2799445"/>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9</xdr:row>
      <xdr:rowOff>101419</xdr:rowOff>
    </xdr:from>
    <xdr:to>
      <xdr:col>18</xdr:col>
      <xdr:colOff>265795</xdr:colOff>
      <xdr:row>9</xdr:row>
      <xdr:rowOff>249464</xdr:rowOff>
    </xdr:to>
    <xdr:sp macro="" textlink="">
      <xdr:nvSpPr>
        <xdr:cNvPr id="149" name="Freeform 148">
          <a:extLst>
            <a:ext uri="{FF2B5EF4-FFF2-40B4-BE49-F238E27FC236}">
              <a16:creationId xmlns:a16="http://schemas.microsoft.com/office/drawing/2014/main" id="{00000000-0008-0000-0700-000095000000}"/>
            </a:ext>
          </a:extLst>
        </xdr:cNvPr>
        <xdr:cNvSpPr/>
      </xdr:nvSpPr>
      <xdr:spPr>
        <a:xfrm flipH="1" flipV="1">
          <a:off x="9974651662" y="3301819"/>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9</xdr:row>
      <xdr:rowOff>5622</xdr:rowOff>
    </xdr:from>
    <xdr:to>
      <xdr:col>18</xdr:col>
      <xdr:colOff>145144</xdr:colOff>
      <xdr:row>9</xdr:row>
      <xdr:rowOff>58963</xdr:rowOff>
    </xdr:to>
    <xdr:sp macro="" textlink="">
      <xdr:nvSpPr>
        <xdr:cNvPr id="150" name="Freeform 149">
          <a:extLst>
            <a:ext uri="{FF2B5EF4-FFF2-40B4-BE49-F238E27FC236}">
              <a16:creationId xmlns:a16="http://schemas.microsoft.com/office/drawing/2014/main" id="{00000000-0008-0000-0700-000096000000}"/>
            </a:ext>
          </a:extLst>
        </xdr:cNvPr>
        <xdr:cNvSpPr/>
      </xdr:nvSpPr>
      <xdr:spPr>
        <a:xfrm flipV="1">
          <a:off x="9974772313" y="3206022"/>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10</xdr:row>
      <xdr:rowOff>45359</xdr:rowOff>
    </xdr:from>
    <xdr:to>
      <xdr:col>18</xdr:col>
      <xdr:colOff>137887</xdr:colOff>
      <xdr:row>10</xdr:row>
      <xdr:rowOff>403679</xdr:rowOff>
    </xdr:to>
    <xdr:sp macro="" textlink="">
      <xdr:nvSpPr>
        <xdr:cNvPr id="151" name="Freeform 150">
          <a:extLst>
            <a:ext uri="{FF2B5EF4-FFF2-40B4-BE49-F238E27FC236}">
              <a16:creationId xmlns:a16="http://schemas.microsoft.com/office/drawing/2014/main" id="{00000000-0008-0000-0700-000097000000}"/>
            </a:ext>
          </a:extLst>
        </xdr:cNvPr>
        <xdr:cNvSpPr/>
      </xdr:nvSpPr>
      <xdr:spPr>
        <a:xfrm flipH="1">
          <a:off x="9974779570" y="3550559"/>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11</xdr:row>
      <xdr:rowOff>101419</xdr:rowOff>
    </xdr:from>
    <xdr:to>
      <xdr:col>18</xdr:col>
      <xdr:colOff>265795</xdr:colOff>
      <xdr:row>11</xdr:row>
      <xdr:rowOff>249464</xdr:rowOff>
    </xdr:to>
    <xdr:sp macro="" textlink="">
      <xdr:nvSpPr>
        <xdr:cNvPr id="152" name="Freeform 151">
          <a:extLst>
            <a:ext uri="{FF2B5EF4-FFF2-40B4-BE49-F238E27FC236}">
              <a16:creationId xmlns:a16="http://schemas.microsoft.com/office/drawing/2014/main" id="{00000000-0008-0000-0700-000098000000}"/>
            </a:ext>
          </a:extLst>
        </xdr:cNvPr>
        <xdr:cNvSpPr/>
      </xdr:nvSpPr>
      <xdr:spPr>
        <a:xfrm flipH="1" flipV="1">
          <a:off x="9974651662" y="4052933"/>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11</xdr:row>
      <xdr:rowOff>5622</xdr:rowOff>
    </xdr:from>
    <xdr:to>
      <xdr:col>18</xdr:col>
      <xdr:colOff>145144</xdr:colOff>
      <xdr:row>11</xdr:row>
      <xdr:rowOff>58963</xdr:rowOff>
    </xdr:to>
    <xdr:sp macro="" textlink="">
      <xdr:nvSpPr>
        <xdr:cNvPr id="153" name="Freeform 152">
          <a:extLst>
            <a:ext uri="{FF2B5EF4-FFF2-40B4-BE49-F238E27FC236}">
              <a16:creationId xmlns:a16="http://schemas.microsoft.com/office/drawing/2014/main" id="{00000000-0008-0000-0700-000099000000}"/>
            </a:ext>
          </a:extLst>
        </xdr:cNvPr>
        <xdr:cNvSpPr/>
      </xdr:nvSpPr>
      <xdr:spPr>
        <a:xfrm flipV="1">
          <a:off x="9974772313" y="3957136"/>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12</xdr:row>
      <xdr:rowOff>45359</xdr:rowOff>
    </xdr:from>
    <xdr:to>
      <xdr:col>18</xdr:col>
      <xdr:colOff>137887</xdr:colOff>
      <xdr:row>12</xdr:row>
      <xdr:rowOff>403679</xdr:rowOff>
    </xdr:to>
    <xdr:sp macro="" textlink="">
      <xdr:nvSpPr>
        <xdr:cNvPr id="154" name="Freeform 153">
          <a:extLst>
            <a:ext uri="{FF2B5EF4-FFF2-40B4-BE49-F238E27FC236}">
              <a16:creationId xmlns:a16="http://schemas.microsoft.com/office/drawing/2014/main" id="{00000000-0008-0000-0700-00009A000000}"/>
            </a:ext>
          </a:extLst>
        </xdr:cNvPr>
        <xdr:cNvSpPr/>
      </xdr:nvSpPr>
      <xdr:spPr>
        <a:xfrm flipH="1">
          <a:off x="9974779570" y="4301673"/>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13</xdr:row>
      <xdr:rowOff>101419</xdr:rowOff>
    </xdr:from>
    <xdr:to>
      <xdr:col>18</xdr:col>
      <xdr:colOff>265795</xdr:colOff>
      <xdr:row>13</xdr:row>
      <xdr:rowOff>249464</xdr:rowOff>
    </xdr:to>
    <xdr:sp macro="" textlink="">
      <xdr:nvSpPr>
        <xdr:cNvPr id="155" name="Freeform 154">
          <a:extLst>
            <a:ext uri="{FF2B5EF4-FFF2-40B4-BE49-F238E27FC236}">
              <a16:creationId xmlns:a16="http://schemas.microsoft.com/office/drawing/2014/main" id="{00000000-0008-0000-0700-00009B000000}"/>
            </a:ext>
          </a:extLst>
        </xdr:cNvPr>
        <xdr:cNvSpPr/>
      </xdr:nvSpPr>
      <xdr:spPr>
        <a:xfrm flipH="1" flipV="1">
          <a:off x="9974651662" y="4804048"/>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13</xdr:row>
      <xdr:rowOff>5622</xdr:rowOff>
    </xdr:from>
    <xdr:to>
      <xdr:col>18</xdr:col>
      <xdr:colOff>145144</xdr:colOff>
      <xdr:row>13</xdr:row>
      <xdr:rowOff>58963</xdr:rowOff>
    </xdr:to>
    <xdr:sp macro="" textlink="">
      <xdr:nvSpPr>
        <xdr:cNvPr id="156" name="Freeform 155">
          <a:extLst>
            <a:ext uri="{FF2B5EF4-FFF2-40B4-BE49-F238E27FC236}">
              <a16:creationId xmlns:a16="http://schemas.microsoft.com/office/drawing/2014/main" id="{00000000-0008-0000-0700-00009C000000}"/>
            </a:ext>
          </a:extLst>
        </xdr:cNvPr>
        <xdr:cNvSpPr/>
      </xdr:nvSpPr>
      <xdr:spPr>
        <a:xfrm flipV="1">
          <a:off x="9974772313" y="4708251"/>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14</xdr:row>
      <xdr:rowOff>45359</xdr:rowOff>
    </xdr:from>
    <xdr:to>
      <xdr:col>18</xdr:col>
      <xdr:colOff>137887</xdr:colOff>
      <xdr:row>14</xdr:row>
      <xdr:rowOff>403679</xdr:rowOff>
    </xdr:to>
    <xdr:sp macro="" textlink="">
      <xdr:nvSpPr>
        <xdr:cNvPr id="157" name="Freeform 156">
          <a:extLst>
            <a:ext uri="{FF2B5EF4-FFF2-40B4-BE49-F238E27FC236}">
              <a16:creationId xmlns:a16="http://schemas.microsoft.com/office/drawing/2014/main" id="{00000000-0008-0000-0700-00009D000000}"/>
            </a:ext>
          </a:extLst>
        </xdr:cNvPr>
        <xdr:cNvSpPr/>
      </xdr:nvSpPr>
      <xdr:spPr>
        <a:xfrm flipH="1">
          <a:off x="9974779570" y="5052788"/>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15</xdr:row>
      <xdr:rowOff>101419</xdr:rowOff>
    </xdr:from>
    <xdr:to>
      <xdr:col>18</xdr:col>
      <xdr:colOff>265795</xdr:colOff>
      <xdr:row>15</xdr:row>
      <xdr:rowOff>249464</xdr:rowOff>
    </xdr:to>
    <xdr:sp macro="" textlink="">
      <xdr:nvSpPr>
        <xdr:cNvPr id="158" name="Freeform 157">
          <a:extLst>
            <a:ext uri="{FF2B5EF4-FFF2-40B4-BE49-F238E27FC236}">
              <a16:creationId xmlns:a16="http://schemas.microsoft.com/office/drawing/2014/main" id="{00000000-0008-0000-0700-00009E000000}"/>
            </a:ext>
          </a:extLst>
        </xdr:cNvPr>
        <xdr:cNvSpPr/>
      </xdr:nvSpPr>
      <xdr:spPr>
        <a:xfrm flipH="1" flipV="1">
          <a:off x="9974651662" y="5555162"/>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15</xdr:row>
      <xdr:rowOff>5622</xdr:rowOff>
    </xdr:from>
    <xdr:to>
      <xdr:col>18</xdr:col>
      <xdr:colOff>145144</xdr:colOff>
      <xdr:row>15</xdr:row>
      <xdr:rowOff>58963</xdr:rowOff>
    </xdr:to>
    <xdr:sp macro="" textlink="">
      <xdr:nvSpPr>
        <xdr:cNvPr id="159" name="Freeform 158">
          <a:extLst>
            <a:ext uri="{FF2B5EF4-FFF2-40B4-BE49-F238E27FC236}">
              <a16:creationId xmlns:a16="http://schemas.microsoft.com/office/drawing/2014/main" id="{00000000-0008-0000-0700-00009F000000}"/>
            </a:ext>
          </a:extLst>
        </xdr:cNvPr>
        <xdr:cNvSpPr/>
      </xdr:nvSpPr>
      <xdr:spPr>
        <a:xfrm flipV="1">
          <a:off x="9974772313" y="5459365"/>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16</xdr:row>
      <xdr:rowOff>45359</xdr:rowOff>
    </xdr:from>
    <xdr:to>
      <xdr:col>18</xdr:col>
      <xdr:colOff>137887</xdr:colOff>
      <xdr:row>16</xdr:row>
      <xdr:rowOff>403679</xdr:rowOff>
    </xdr:to>
    <xdr:sp macro="" textlink="">
      <xdr:nvSpPr>
        <xdr:cNvPr id="160" name="Freeform 159">
          <a:extLst>
            <a:ext uri="{FF2B5EF4-FFF2-40B4-BE49-F238E27FC236}">
              <a16:creationId xmlns:a16="http://schemas.microsoft.com/office/drawing/2014/main" id="{00000000-0008-0000-0700-0000A0000000}"/>
            </a:ext>
          </a:extLst>
        </xdr:cNvPr>
        <xdr:cNvSpPr/>
      </xdr:nvSpPr>
      <xdr:spPr>
        <a:xfrm flipH="1">
          <a:off x="9974779570" y="5803902"/>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17</xdr:row>
      <xdr:rowOff>101419</xdr:rowOff>
    </xdr:from>
    <xdr:to>
      <xdr:col>18</xdr:col>
      <xdr:colOff>265795</xdr:colOff>
      <xdr:row>17</xdr:row>
      <xdr:rowOff>249464</xdr:rowOff>
    </xdr:to>
    <xdr:sp macro="" textlink="">
      <xdr:nvSpPr>
        <xdr:cNvPr id="161" name="Freeform 160">
          <a:extLst>
            <a:ext uri="{FF2B5EF4-FFF2-40B4-BE49-F238E27FC236}">
              <a16:creationId xmlns:a16="http://schemas.microsoft.com/office/drawing/2014/main" id="{00000000-0008-0000-0700-0000A1000000}"/>
            </a:ext>
          </a:extLst>
        </xdr:cNvPr>
        <xdr:cNvSpPr/>
      </xdr:nvSpPr>
      <xdr:spPr>
        <a:xfrm flipH="1" flipV="1">
          <a:off x="9974651662" y="6306276"/>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17</xdr:row>
      <xdr:rowOff>5622</xdr:rowOff>
    </xdr:from>
    <xdr:to>
      <xdr:col>18</xdr:col>
      <xdr:colOff>145144</xdr:colOff>
      <xdr:row>17</xdr:row>
      <xdr:rowOff>58963</xdr:rowOff>
    </xdr:to>
    <xdr:sp macro="" textlink="">
      <xdr:nvSpPr>
        <xdr:cNvPr id="162" name="Freeform 161">
          <a:extLst>
            <a:ext uri="{FF2B5EF4-FFF2-40B4-BE49-F238E27FC236}">
              <a16:creationId xmlns:a16="http://schemas.microsoft.com/office/drawing/2014/main" id="{00000000-0008-0000-0700-0000A2000000}"/>
            </a:ext>
          </a:extLst>
        </xdr:cNvPr>
        <xdr:cNvSpPr/>
      </xdr:nvSpPr>
      <xdr:spPr>
        <a:xfrm flipV="1">
          <a:off x="9974772313" y="6210479"/>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18</xdr:row>
      <xdr:rowOff>45359</xdr:rowOff>
    </xdr:from>
    <xdr:to>
      <xdr:col>18</xdr:col>
      <xdr:colOff>137887</xdr:colOff>
      <xdr:row>18</xdr:row>
      <xdr:rowOff>403679</xdr:rowOff>
    </xdr:to>
    <xdr:sp macro="" textlink="">
      <xdr:nvSpPr>
        <xdr:cNvPr id="163" name="Freeform 162">
          <a:extLst>
            <a:ext uri="{FF2B5EF4-FFF2-40B4-BE49-F238E27FC236}">
              <a16:creationId xmlns:a16="http://schemas.microsoft.com/office/drawing/2014/main" id="{00000000-0008-0000-0700-0000A3000000}"/>
            </a:ext>
          </a:extLst>
        </xdr:cNvPr>
        <xdr:cNvSpPr/>
      </xdr:nvSpPr>
      <xdr:spPr>
        <a:xfrm flipH="1">
          <a:off x="9974779570" y="6555016"/>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16</xdr:col>
      <xdr:colOff>250555</xdr:colOff>
      <xdr:row>19</xdr:row>
      <xdr:rowOff>101419</xdr:rowOff>
    </xdr:from>
    <xdr:to>
      <xdr:col>18</xdr:col>
      <xdr:colOff>265795</xdr:colOff>
      <xdr:row>19</xdr:row>
      <xdr:rowOff>249464</xdr:rowOff>
    </xdr:to>
    <xdr:sp macro="" textlink="">
      <xdr:nvSpPr>
        <xdr:cNvPr id="164" name="Freeform 163">
          <a:extLst>
            <a:ext uri="{FF2B5EF4-FFF2-40B4-BE49-F238E27FC236}">
              <a16:creationId xmlns:a16="http://schemas.microsoft.com/office/drawing/2014/main" id="{00000000-0008-0000-0700-0000A4000000}"/>
            </a:ext>
          </a:extLst>
        </xdr:cNvPr>
        <xdr:cNvSpPr/>
      </xdr:nvSpPr>
      <xdr:spPr>
        <a:xfrm flipH="1" flipV="1">
          <a:off x="9974651662" y="7057390"/>
          <a:ext cx="984069"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33745</xdr:colOff>
      <xdr:row>19</xdr:row>
      <xdr:rowOff>5622</xdr:rowOff>
    </xdr:from>
    <xdr:to>
      <xdr:col>18</xdr:col>
      <xdr:colOff>145144</xdr:colOff>
      <xdr:row>19</xdr:row>
      <xdr:rowOff>58963</xdr:rowOff>
    </xdr:to>
    <xdr:sp macro="" textlink="">
      <xdr:nvSpPr>
        <xdr:cNvPr id="165" name="Freeform 164">
          <a:extLst>
            <a:ext uri="{FF2B5EF4-FFF2-40B4-BE49-F238E27FC236}">
              <a16:creationId xmlns:a16="http://schemas.microsoft.com/office/drawing/2014/main" id="{00000000-0008-0000-0700-0000A5000000}"/>
            </a:ext>
          </a:extLst>
        </xdr:cNvPr>
        <xdr:cNvSpPr/>
      </xdr:nvSpPr>
      <xdr:spPr>
        <a:xfrm flipV="1">
          <a:off x="9974772313" y="6961593"/>
          <a:ext cx="699228"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17</xdr:col>
      <xdr:colOff>122465</xdr:colOff>
      <xdr:row>20</xdr:row>
      <xdr:rowOff>45359</xdr:rowOff>
    </xdr:from>
    <xdr:to>
      <xdr:col>18</xdr:col>
      <xdr:colOff>137887</xdr:colOff>
      <xdr:row>20</xdr:row>
      <xdr:rowOff>403679</xdr:rowOff>
    </xdr:to>
    <xdr:sp macro="" textlink="">
      <xdr:nvSpPr>
        <xdr:cNvPr id="166" name="Freeform 165">
          <a:extLst>
            <a:ext uri="{FF2B5EF4-FFF2-40B4-BE49-F238E27FC236}">
              <a16:creationId xmlns:a16="http://schemas.microsoft.com/office/drawing/2014/main" id="{00000000-0008-0000-0700-0000A6000000}"/>
            </a:ext>
          </a:extLst>
        </xdr:cNvPr>
        <xdr:cNvSpPr/>
      </xdr:nvSpPr>
      <xdr:spPr>
        <a:xfrm flipH="1">
          <a:off x="9974779570" y="7306130"/>
          <a:ext cx="603251"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293190</xdr:colOff>
      <xdr:row>5</xdr:row>
      <xdr:rowOff>96883</xdr:rowOff>
    </xdr:from>
    <xdr:to>
      <xdr:col>30</xdr:col>
      <xdr:colOff>308430</xdr:colOff>
      <xdr:row>5</xdr:row>
      <xdr:rowOff>244928</xdr:rowOff>
    </xdr:to>
    <xdr:sp macro="" textlink="">
      <xdr:nvSpPr>
        <xdr:cNvPr id="167" name="Freeform 166">
          <a:extLst>
            <a:ext uri="{FF2B5EF4-FFF2-40B4-BE49-F238E27FC236}">
              <a16:creationId xmlns:a16="http://schemas.microsoft.com/office/drawing/2014/main" id="{00000000-0008-0000-0700-0000A7000000}"/>
            </a:ext>
          </a:extLst>
        </xdr:cNvPr>
        <xdr:cNvSpPr/>
      </xdr:nvSpPr>
      <xdr:spPr>
        <a:xfrm flipH="1" flipV="1">
          <a:off x="9967903427" y="1784169"/>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74566</xdr:colOff>
      <xdr:row>5</xdr:row>
      <xdr:rowOff>10157</xdr:rowOff>
    </xdr:from>
    <xdr:to>
      <xdr:col>30</xdr:col>
      <xdr:colOff>185965</xdr:colOff>
      <xdr:row>5</xdr:row>
      <xdr:rowOff>63498</xdr:rowOff>
    </xdr:to>
    <xdr:sp macro="" textlink="">
      <xdr:nvSpPr>
        <xdr:cNvPr id="168" name="Freeform 167">
          <a:extLst>
            <a:ext uri="{FF2B5EF4-FFF2-40B4-BE49-F238E27FC236}">
              <a16:creationId xmlns:a16="http://schemas.microsoft.com/office/drawing/2014/main" id="{00000000-0008-0000-0700-0000A8000000}"/>
            </a:ext>
          </a:extLst>
        </xdr:cNvPr>
        <xdr:cNvSpPr/>
      </xdr:nvSpPr>
      <xdr:spPr>
        <a:xfrm flipV="1">
          <a:off x="9968025892" y="1697443"/>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117929</xdr:colOff>
      <xdr:row>6</xdr:row>
      <xdr:rowOff>45359</xdr:rowOff>
    </xdr:from>
    <xdr:to>
      <xdr:col>30</xdr:col>
      <xdr:colOff>133351</xdr:colOff>
      <xdr:row>6</xdr:row>
      <xdr:rowOff>403679</xdr:rowOff>
    </xdr:to>
    <xdr:sp macro="" textlink="">
      <xdr:nvSpPr>
        <xdr:cNvPr id="169" name="Freeform 168">
          <a:extLst>
            <a:ext uri="{FF2B5EF4-FFF2-40B4-BE49-F238E27FC236}">
              <a16:creationId xmlns:a16="http://schemas.microsoft.com/office/drawing/2014/main" id="{00000000-0008-0000-0700-0000A9000000}"/>
            </a:ext>
          </a:extLst>
        </xdr:cNvPr>
        <xdr:cNvSpPr/>
      </xdr:nvSpPr>
      <xdr:spPr>
        <a:xfrm flipH="1">
          <a:off x="9968078506" y="20483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7</xdr:row>
      <xdr:rowOff>101419</xdr:rowOff>
    </xdr:from>
    <xdr:to>
      <xdr:col>30</xdr:col>
      <xdr:colOff>265795</xdr:colOff>
      <xdr:row>7</xdr:row>
      <xdr:rowOff>249464</xdr:rowOff>
    </xdr:to>
    <xdr:sp macro="" textlink="">
      <xdr:nvSpPr>
        <xdr:cNvPr id="170" name="Freeform 169">
          <a:extLst>
            <a:ext uri="{FF2B5EF4-FFF2-40B4-BE49-F238E27FC236}">
              <a16:creationId xmlns:a16="http://schemas.microsoft.com/office/drawing/2014/main" id="{00000000-0008-0000-0700-0000AA000000}"/>
            </a:ext>
          </a:extLst>
        </xdr:cNvPr>
        <xdr:cNvSpPr/>
      </xdr:nvSpPr>
      <xdr:spPr>
        <a:xfrm flipH="1" flipV="1">
          <a:off x="9967946062" y="2550705"/>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7</xdr:row>
      <xdr:rowOff>5622</xdr:rowOff>
    </xdr:from>
    <xdr:to>
      <xdr:col>30</xdr:col>
      <xdr:colOff>145144</xdr:colOff>
      <xdr:row>7</xdr:row>
      <xdr:rowOff>58963</xdr:rowOff>
    </xdr:to>
    <xdr:sp macro="" textlink="">
      <xdr:nvSpPr>
        <xdr:cNvPr id="171" name="Freeform 170">
          <a:extLst>
            <a:ext uri="{FF2B5EF4-FFF2-40B4-BE49-F238E27FC236}">
              <a16:creationId xmlns:a16="http://schemas.microsoft.com/office/drawing/2014/main" id="{00000000-0008-0000-0700-0000AB000000}"/>
            </a:ext>
          </a:extLst>
        </xdr:cNvPr>
        <xdr:cNvSpPr/>
      </xdr:nvSpPr>
      <xdr:spPr>
        <a:xfrm flipV="1">
          <a:off x="9968066713" y="2454908"/>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8</xdr:row>
      <xdr:rowOff>45359</xdr:rowOff>
    </xdr:from>
    <xdr:to>
      <xdr:col>30</xdr:col>
      <xdr:colOff>137887</xdr:colOff>
      <xdr:row>8</xdr:row>
      <xdr:rowOff>403679</xdr:rowOff>
    </xdr:to>
    <xdr:sp macro="" textlink="">
      <xdr:nvSpPr>
        <xdr:cNvPr id="172" name="Freeform 171">
          <a:extLst>
            <a:ext uri="{FF2B5EF4-FFF2-40B4-BE49-F238E27FC236}">
              <a16:creationId xmlns:a16="http://schemas.microsoft.com/office/drawing/2014/main" id="{00000000-0008-0000-0700-0000AC000000}"/>
            </a:ext>
          </a:extLst>
        </xdr:cNvPr>
        <xdr:cNvSpPr/>
      </xdr:nvSpPr>
      <xdr:spPr>
        <a:xfrm flipH="1">
          <a:off x="9968073970" y="2799445"/>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9</xdr:row>
      <xdr:rowOff>101419</xdr:rowOff>
    </xdr:from>
    <xdr:to>
      <xdr:col>30</xdr:col>
      <xdr:colOff>265795</xdr:colOff>
      <xdr:row>9</xdr:row>
      <xdr:rowOff>249464</xdr:rowOff>
    </xdr:to>
    <xdr:sp macro="" textlink="">
      <xdr:nvSpPr>
        <xdr:cNvPr id="173" name="Freeform 172">
          <a:extLst>
            <a:ext uri="{FF2B5EF4-FFF2-40B4-BE49-F238E27FC236}">
              <a16:creationId xmlns:a16="http://schemas.microsoft.com/office/drawing/2014/main" id="{00000000-0008-0000-0700-0000AD000000}"/>
            </a:ext>
          </a:extLst>
        </xdr:cNvPr>
        <xdr:cNvSpPr/>
      </xdr:nvSpPr>
      <xdr:spPr>
        <a:xfrm flipH="1" flipV="1">
          <a:off x="9967946062" y="3301819"/>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9</xdr:row>
      <xdr:rowOff>5622</xdr:rowOff>
    </xdr:from>
    <xdr:to>
      <xdr:col>30</xdr:col>
      <xdr:colOff>145144</xdr:colOff>
      <xdr:row>9</xdr:row>
      <xdr:rowOff>58963</xdr:rowOff>
    </xdr:to>
    <xdr:sp macro="" textlink="">
      <xdr:nvSpPr>
        <xdr:cNvPr id="174" name="Freeform 173">
          <a:extLst>
            <a:ext uri="{FF2B5EF4-FFF2-40B4-BE49-F238E27FC236}">
              <a16:creationId xmlns:a16="http://schemas.microsoft.com/office/drawing/2014/main" id="{00000000-0008-0000-0700-0000AE000000}"/>
            </a:ext>
          </a:extLst>
        </xdr:cNvPr>
        <xdr:cNvSpPr/>
      </xdr:nvSpPr>
      <xdr:spPr>
        <a:xfrm flipV="1">
          <a:off x="9968066713" y="3206022"/>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10</xdr:row>
      <xdr:rowOff>45359</xdr:rowOff>
    </xdr:from>
    <xdr:to>
      <xdr:col>30</xdr:col>
      <xdr:colOff>137887</xdr:colOff>
      <xdr:row>10</xdr:row>
      <xdr:rowOff>403679</xdr:rowOff>
    </xdr:to>
    <xdr:sp macro="" textlink="">
      <xdr:nvSpPr>
        <xdr:cNvPr id="175" name="Freeform 174">
          <a:extLst>
            <a:ext uri="{FF2B5EF4-FFF2-40B4-BE49-F238E27FC236}">
              <a16:creationId xmlns:a16="http://schemas.microsoft.com/office/drawing/2014/main" id="{00000000-0008-0000-0700-0000AF000000}"/>
            </a:ext>
          </a:extLst>
        </xdr:cNvPr>
        <xdr:cNvSpPr/>
      </xdr:nvSpPr>
      <xdr:spPr>
        <a:xfrm flipH="1">
          <a:off x="9968073970" y="3550559"/>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11</xdr:row>
      <xdr:rowOff>101419</xdr:rowOff>
    </xdr:from>
    <xdr:to>
      <xdr:col>30</xdr:col>
      <xdr:colOff>265795</xdr:colOff>
      <xdr:row>11</xdr:row>
      <xdr:rowOff>249464</xdr:rowOff>
    </xdr:to>
    <xdr:sp macro="" textlink="">
      <xdr:nvSpPr>
        <xdr:cNvPr id="176" name="Freeform 175">
          <a:extLst>
            <a:ext uri="{FF2B5EF4-FFF2-40B4-BE49-F238E27FC236}">
              <a16:creationId xmlns:a16="http://schemas.microsoft.com/office/drawing/2014/main" id="{00000000-0008-0000-0700-0000B0000000}"/>
            </a:ext>
          </a:extLst>
        </xdr:cNvPr>
        <xdr:cNvSpPr/>
      </xdr:nvSpPr>
      <xdr:spPr>
        <a:xfrm flipH="1" flipV="1">
          <a:off x="9967946062" y="4052933"/>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11</xdr:row>
      <xdr:rowOff>5622</xdr:rowOff>
    </xdr:from>
    <xdr:to>
      <xdr:col>30</xdr:col>
      <xdr:colOff>145144</xdr:colOff>
      <xdr:row>11</xdr:row>
      <xdr:rowOff>58963</xdr:rowOff>
    </xdr:to>
    <xdr:sp macro="" textlink="">
      <xdr:nvSpPr>
        <xdr:cNvPr id="177" name="Freeform 176">
          <a:extLst>
            <a:ext uri="{FF2B5EF4-FFF2-40B4-BE49-F238E27FC236}">
              <a16:creationId xmlns:a16="http://schemas.microsoft.com/office/drawing/2014/main" id="{00000000-0008-0000-0700-0000B1000000}"/>
            </a:ext>
          </a:extLst>
        </xdr:cNvPr>
        <xdr:cNvSpPr/>
      </xdr:nvSpPr>
      <xdr:spPr>
        <a:xfrm flipV="1">
          <a:off x="9968066713" y="3957136"/>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12</xdr:row>
      <xdr:rowOff>45359</xdr:rowOff>
    </xdr:from>
    <xdr:to>
      <xdr:col>30</xdr:col>
      <xdr:colOff>137887</xdr:colOff>
      <xdr:row>12</xdr:row>
      <xdr:rowOff>403679</xdr:rowOff>
    </xdr:to>
    <xdr:sp macro="" textlink="">
      <xdr:nvSpPr>
        <xdr:cNvPr id="178" name="Freeform 177">
          <a:extLst>
            <a:ext uri="{FF2B5EF4-FFF2-40B4-BE49-F238E27FC236}">
              <a16:creationId xmlns:a16="http://schemas.microsoft.com/office/drawing/2014/main" id="{00000000-0008-0000-0700-0000B2000000}"/>
            </a:ext>
          </a:extLst>
        </xdr:cNvPr>
        <xdr:cNvSpPr/>
      </xdr:nvSpPr>
      <xdr:spPr>
        <a:xfrm flipH="1">
          <a:off x="9968073970" y="4301673"/>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13</xdr:row>
      <xdr:rowOff>101419</xdr:rowOff>
    </xdr:from>
    <xdr:to>
      <xdr:col>30</xdr:col>
      <xdr:colOff>265795</xdr:colOff>
      <xdr:row>13</xdr:row>
      <xdr:rowOff>249464</xdr:rowOff>
    </xdr:to>
    <xdr:sp macro="" textlink="">
      <xdr:nvSpPr>
        <xdr:cNvPr id="179" name="Freeform 178">
          <a:extLst>
            <a:ext uri="{FF2B5EF4-FFF2-40B4-BE49-F238E27FC236}">
              <a16:creationId xmlns:a16="http://schemas.microsoft.com/office/drawing/2014/main" id="{00000000-0008-0000-0700-0000B3000000}"/>
            </a:ext>
          </a:extLst>
        </xdr:cNvPr>
        <xdr:cNvSpPr/>
      </xdr:nvSpPr>
      <xdr:spPr>
        <a:xfrm flipH="1" flipV="1">
          <a:off x="9967946062" y="4804048"/>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13</xdr:row>
      <xdr:rowOff>5622</xdr:rowOff>
    </xdr:from>
    <xdr:to>
      <xdr:col>30</xdr:col>
      <xdr:colOff>145144</xdr:colOff>
      <xdr:row>13</xdr:row>
      <xdr:rowOff>58963</xdr:rowOff>
    </xdr:to>
    <xdr:sp macro="" textlink="">
      <xdr:nvSpPr>
        <xdr:cNvPr id="180" name="Freeform 179">
          <a:extLst>
            <a:ext uri="{FF2B5EF4-FFF2-40B4-BE49-F238E27FC236}">
              <a16:creationId xmlns:a16="http://schemas.microsoft.com/office/drawing/2014/main" id="{00000000-0008-0000-0700-0000B4000000}"/>
            </a:ext>
          </a:extLst>
        </xdr:cNvPr>
        <xdr:cNvSpPr/>
      </xdr:nvSpPr>
      <xdr:spPr>
        <a:xfrm flipV="1">
          <a:off x="9968066713" y="4708251"/>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14</xdr:row>
      <xdr:rowOff>45359</xdr:rowOff>
    </xdr:from>
    <xdr:to>
      <xdr:col>30</xdr:col>
      <xdr:colOff>137887</xdr:colOff>
      <xdr:row>14</xdr:row>
      <xdr:rowOff>403679</xdr:rowOff>
    </xdr:to>
    <xdr:sp macro="" textlink="">
      <xdr:nvSpPr>
        <xdr:cNvPr id="181" name="Freeform 180">
          <a:extLst>
            <a:ext uri="{FF2B5EF4-FFF2-40B4-BE49-F238E27FC236}">
              <a16:creationId xmlns:a16="http://schemas.microsoft.com/office/drawing/2014/main" id="{00000000-0008-0000-0700-0000B5000000}"/>
            </a:ext>
          </a:extLst>
        </xdr:cNvPr>
        <xdr:cNvSpPr/>
      </xdr:nvSpPr>
      <xdr:spPr>
        <a:xfrm flipH="1">
          <a:off x="9968073970" y="5052788"/>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15</xdr:row>
      <xdr:rowOff>101419</xdr:rowOff>
    </xdr:from>
    <xdr:to>
      <xdr:col>30</xdr:col>
      <xdr:colOff>265795</xdr:colOff>
      <xdr:row>15</xdr:row>
      <xdr:rowOff>249464</xdr:rowOff>
    </xdr:to>
    <xdr:sp macro="" textlink="">
      <xdr:nvSpPr>
        <xdr:cNvPr id="182" name="Freeform 181">
          <a:extLst>
            <a:ext uri="{FF2B5EF4-FFF2-40B4-BE49-F238E27FC236}">
              <a16:creationId xmlns:a16="http://schemas.microsoft.com/office/drawing/2014/main" id="{00000000-0008-0000-0700-0000B6000000}"/>
            </a:ext>
          </a:extLst>
        </xdr:cNvPr>
        <xdr:cNvSpPr/>
      </xdr:nvSpPr>
      <xdr:spPr>
        <a:xfrm flipH="1" flipV="1">
          <a:off x="9967946062" y="5555162"/>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15</xdr:row>
      <xdr:rowOff>5622</xdr:rowOff>
    </xdr:from>
    <xdr:to>
      <xdr:col>30</xdr:col>
      <xdr:colOff>145144</xdr:colOff>
      <xdr:row>15</xdr:row>
      <xdr:rowOff>58963</xdr:rowOff>
    </xdr:to>
    <xdr:sp macro="" textlink="">
      <xdr:nvSpPr>
        <xdr:cNvPr id="183" name="Freeform 182">
          <a:extLst>
            <a:ext uri="{FF2B5EF4-FFF2-40B4-BE49-F238E27FC236}">
              <a16:creationId xmlns:a16="http://schemas.microsoft.com/office/drawing/2014/main" id="{00000000-0008-0000-0700-0000B7000000}"/>
            </a:ext>
          </a:extLst>
        </xdr:cNvPr>
        <xdr:cNvSpPr/>
      </xdr:nvSpPr>
      <xdr:spPr>
        <a:xfrm flipV="1">
          <a:off x="9968066713" y="5459365"/>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16</xdr:row>
      <xdr:rowOff>45359</xdr:rowOff>
    </xdr:from>
    <xdr:to>
      <xdr:col>30</xdr:col>
      <xdr:colOff>137887</xdr:colOff>
      <xdr:row>16</xdr:row>
      <xdr:rowOff>403679</xdr:rowOff>
    </xdr:to>
    <xdr:sp macro="" textlink="">
      <xdr:nvSpPr>
        <xdr:cNvPr id="184" name="Freeform 183">
          <a:extLst>
            <a:ext uri="{FF2B5EF4-FFF2-40B4-BE49-F238E27FC236}">
              <a16:creationId xmlns:a16="http://schemas.microsoft.com/office/drawing/2014/main" id="{00000000-0008-0000-0700-0000B8000000}"/>
            </a:ext>
          </a:extLst>
        </xdr:cNvPr>
        <xdr:cNvSpPr/>
      </xdr:nvSpPr>
      <xdr:spPr>
        <a:xfrm flipH="1">
          <a:off x="9968073970" y="5803902"/>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17</xdr:row>
      <xdr:rowOff>101419</xdr:rowOff>
    </xdr:from>
    <xdr:to>
      <xdr:col>30</xdr:col>
      <xdr:colOff>265795</xdr:colOff>
      <xdr:row>17</xdr:row>
      <xdr:rowOff>249464</xdr:rowOff>
    </xdr:to>
    <xdr:sp macro="" textlink="">
      <xdr:nvSpPr>
        <xdr:cNvPr id="185" name="Freeform 184">
          <a:extLst>
            <a:ext uri="{FF2B5EF4-FFF2-40B4-BE49-F238E27FC236}">
              <a16:creationId xmlns:a16="http://schemas.microsoft.com/office/drawing/2014/main" id="{00000000-0008-0000-0700-0000B9000000}"/>
            </a:ext>
          </a:extLst>
        </xdr:cNvPr>
        <xdr:cNvSpPr/>
      </xdr:nvSpPr>
      <xdr:spPr>
        <a:xfrm flipH="1" flipV="1">
          <a:off x="9967946062" y="6306276"/>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17</xdr:row>
      <xdr:rowOff>5622</xdr:rowOff>
    </xdr:from>
    <xdr:to>
      <xdr:col>30</xdr:col>
      <xdr:colOff>145144</xdr:colOff>
      <xdr:row>17</xdr:row>
      <xdr:rowOff>58963</xdr:rowOff>
    </xdr:to>
    <xdr:sp macro="" textlink="">
      <xdr:nvSpPr>
        <xdr:cNvPr id="186" name="Freeform 185">
          <a:extLst>
            <a:ext uri="{FF2B5EF4-FFF2-40B4-BE49-F238E27FC236}">
              <a16:creationId xmlns:a16="http://schemas.microsoft.com/office/drawing/2014/main" id="{00000000-0008-0000-0700-0000BA000000}"/>
            </a:ext>
          </a:extLst>
        </xdr:cNvPr>
        <xdr:cNvSpPr/>
      </xdr:nvSpPr>
      <xdr:spPr>
        <a:xfrm flipV="1">
          <a:off x="9968066713" y="6210479"/>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18</xdr:row>
      <xdr:rowOff>45359</xdr:rowOff>
    </xdr:from>
    <xdr:to>
      <xdr:col>30</xdr:col>
      <xdr:colOff>137887</xdr:colOff>
      <xdr:row>18</xdr:row>
      <xdr:rowOff>403679</xdr:rowOff>
    </xdr:to>
    <xdr:sp macro="" textlink="">
      <xdr:nvSpPr>
        <xdr:cNvPr id="187" name="Freeform 186">
          <a:extLst>
            <a:ext uri="{FF2B5EF4-FFF2-40B4-BE49-F238E27FC236}">
              <a16:creationId xmlns:a16="http://schemas.microsoft.com/office/drawing/2014/main" id="{00000000-0008-0000-0700-0000BB000000}"/>
            </a:ext>
          </a:extLst>
        </xdr:cNvPr>
        <xdr:cNvSpPr/>
      </xdr:nvSpPr>
      <xdr:spPr>
        <a:xfrm flipH="1">
          <a:off x="9968073970" y="6555016"/>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28</xdr:col>
      <xdr:colOff>250555</xdr:colOff>
      <xdr:row>19</xdr:row>
      <xdr:rowOff>101419</xdr:rowOff>
    </xdr:from>
    <xdr:to>
      <xdr:col>30</xdr:col>
      <xdr:colOff>265795</xdr:colOff>
      <xdr:row>19</xdr:row>
      <xdr:rowOff>249464</xdr:rowOff>
    </xdr:to>
    <xdr:sp macro="" textlink="">
      <xdr:nvSpPr>
        <xdr:cNvPr id="188" name="Freeform 187">
          <a:extLst>
            <a:ext uri="{FF2B5EF4-FFF2-40B4-BE49-F238E27FC236}">
              <a16:creationId xmlns:a16="http://schemas.microsoft.com/office/drawing/2014/main" id="{00000000-0008-0000-0700-0000BC000000}"/>
            </a:ext>
          </a:extLst>
        </xdr:cNvPr>
        <xdr:cNvSpPr/>
      </xdr:nvSpPr>
      <xdr:spPr>
        <a:xfrm flipH="1" flipV="1">
          <a:off x="9967946062" y="7057390"/>
          <a:ext cx="1005840"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33745</xdr:colOff>
      <xdr:row>19</xdr:row>
      <xdr:rowOff>5622</xdr:rowOff>
    </xdr:from>
    <xdr:to>
      <xdr:col>30</xdr:col>
      <xdr:colOff>145144</xdr:colOff>
      <xdr:row>19</xdr:row>
      <xdr:rowOff>58963</xdr:rowOff>
    </xdr:to>
    <xdr:sp macro="" textlink="">
      <xdr:nvSpPr>
        <xdr:cNvPr id="189" name="Freeform 188">
          <a:extLst>
            <a:ext uri="{FF2B5EF4-FFF2-40B4-BE49-F238E27FC236}">
              <a16:creationId xmlns:a16="http://schemas.microsoft.com/office/drawing/2014/main" id="{00000000-0008-0000-0700-0000BD000000}"/>
            </a:ext>
          </a:extLst>
        </xdr:cNvPr>
        <xdr:cNvSpPr/>
      </xdr:nvSpPr>
      <xdr:spPr>
        <a:xfrm flipV="1">
          <a:off x="9968066713" y="6961593"/>
          <a:ext cx="720999" cy="53341"/>
        </a:xfrm>
        <a:custGeom>
          <a:avLst/>
          <a:gdLst>
            <a:gd name="connsiteX0" fmla="*/ 0 w 585107"/>
            <a:gd name="connsiteY0" fmla="*/ 0 h 0"/>
            <a:gd name="connsiteX1" fmla="*/ 585107 w 585107"/>
            <a:gd name="connsiteY1" fmla="*/ 0 h 0"/>
            <a:gd name="connsiteX2" fmla="*/ 585107 w 585107"/>
            <a:gd name="connsiteY2" fmla="*/ 0 h 0"/>
          </a:gdLst>
          <a:ahLst/>
          <a:cxnLst>
            <a:cxn ang="0">
              <a:pos x="connsiteX0" y="connsiteY0"/>
            </a:cxn>
            <a:cxn ang="0">
              <a:pos x="connsiteX1" y="connsiteY1"/>
            </a:cxn>
            <a:cxn ang="0">
              <a:pos x="connsiteX2" y="connsiteY2"/>
            </a:cxn>
          </a:cxnLst>
          <a:rect l="l" t="t" r="r" b="b"/>
          <a:pathLst>
            <a:path w="585107">
              <a:moveTo>
                <a:pt x="0" y="0"/>
              </a:moveTo>
              <a:lnTo>
                <a:pt x="585107" y="0"/>
              </a:lnTo>
              <a:lnTo>
                <a:pt x="585107"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29</xdr:col>
      <xdr:colOff>122465</xdr:colOff>
      <xdr:row>20</xdr:row>
      <xdr:rowOff>45359</xdr:rowOff>
    </xdr:from>
    <xdr:to>
      <xdr:col>30</xdr:col>
      <xdr:colOff>137887</xdr:colOff>
      <xdr:row>20</xdr:row>
      <xdr:rowOff>403679</xdr:rowOff>
    </xdr:to>
    <xdr:sp macro="" textlink="">
      <xdr:nvSpPr>
        <xdr:cNvPr id="190" name="Freeform 189">
          <a:extLst>
            <a:ext uri="{FF2B5EF4-FFF2-40B4-BE49-F238E27FC236}">
              <a16:creationId xmlns:a16="http://schemas.microsoft.com/office/drawing/2014/main" id="{00000000-0008-0000-0700-0000BE000000}"/>
            </a:ext>
          </a:extLst>
        </xdr:cNvPr>
        <xdr:cNvSpPr/>
      </xdr:nvSpPr>
      <xdr:spPr>
        <a:xfrm flipH="1">
          <a:off x="9968073970" y="7306130"/>
          <a:ext cx="625022" cy="358320"/>
        </a:xfrm>
        <a:custGeom>
          <a:avLst/>
          <a:gdLst>
            <a:gd name="connsiteX0" fmla="*/ 528637 w 581025"/>
            <a:gd name="connsiteY0" fmla="*/ 276225 h 385762"/>
            <a:gd name="connsiteX1" fmla="*/ 576262 w 581025"/>
            <a:gd name="connsiteY1" fmla="*/ 333375 h 385762"/>
            <a:gd name="connsiteX2" fmla="*/ 566737 w 581025"/>
            <a:gd name="connsiteY2" fmla="*/ 381000 h 385762"/>
            <a:gd name="connsiteX3" fmla="*/ 4762 w 581025"/>
            <a:gd name="connsiteY3" fmla="*/ 381000 h 385762"/>
            <a:gd name="connsiteX4" fmla="*/ 0 w 581025"/>
            <a:gd name="connsiteY4" fmla="*/ 0 h 385762"/>
            <a:gd name="connsiteX5" fmla="*/ 581025 w 581025"/>
            <a:gd name="connsiteY5" fmla="*/ 0 h 385762"/>
            <a:gd name="connsiteX6" fmla="*/ 581025 w 581025"/>
            <a:gd name="connsiteY6" fmla="*/ 385762 h 385762"/>
            <a:gd name="connsiteX7" fmla="*/ 528637 w 581025"/>
            <a:gd name="connsiteY7" fmla="*/ 366712 h 385762"/>
            <a:gd name="connsiteX8" fmla="*/ 500062 w 581025"/>
            <a:gd name="connsiteY8" fmla="*/ 319087 h 3857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81025" h="385762">
              <a:moveTo>
                <a:pt x="528637" y="276225"/>
              </a:moveTo>
              <a:lnTo>
                <a:pt x="576262" y="333375"/>
              </a:lnTo>
              <a:lnTo>
                <a:pt x="566737" y="381000"/>
              </a:lnTo>
              <a:lnTo>
                <a:pt x="4762" y="381000"/>
              </a:lnTo>
              <a:cubicBezTo>
                <a:pt x="3175" y="254000"/>
                <a:pt x="1587" y="127000"/>
                <a:pt x="0" y="0"/>
              </a:cubicBezTo>
              <a:lnTo>
                <a:pt x="581025" y="0"/>
              </a:lnTo>
              <a:lnTo>
                <a:pt x="581025" y="385762"/>
              </a:lnTo>
              <a:lnTo>
                <a:pt x="528637" y="366712"/>
              </a:lnTo>
              <a:lnTo>
                <a:pt x="500062" y="31908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40</xdr:col>
      <xdr:colOff>267065</xdr:colOff>
      <xdr:row>7</xdr:row>
      <xdr:rowOff>96883</xdr:rowOff>
    </xdr:from>
    <xdr:to>
      <xdr:col>42</xdr:col>
      <xdr:colOff>297545</xdr:colOff>
      <xdr:row>7</xdr:row>
      <xdr:rowOff>244928</xdr:rowOff>
    </xdr:to>
    <xdr:sp macro="" textlink="">
      <xdr:nvSpPr>
        <xdr:cNvPr id="195" name="Freeform 194">
          <a:extLst>
            <a:ext uri="{FF2B5EF4-FFF2-40B4-BE49-F238E27FC236}">
              <a16:creationId xmlns:a16="http://schemas.microsoft.com/office/drawing/2014/main" id="{00000000-0008-0000-0700-0000C3000000}"/>
            </a:ext>
          </a:extLst>
        </xdr:cNvPr>
        <xdr:cNvSpPr/>
      </xdr:nvSpPr>
      <xdr:spPr>
        <a:xfrm flipH="1" flipV="1">
          <a:off x="9961361112" y="2546169"/>
          <a:ext cx="912223"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40</xdr:col>
      <xdr:colOff>267065</xdr:colOff>
      <xdr:row>9</xdr:row>
      <xdr:rowOff>96883</xdr:rowOff>
    </xdr:from>
    <xdr:to>
      <xdr:col>42</xdr:col>
      <xdr:colOff>297545</xdr:colOff>
      <xdr:row>9</xdr:row>
      <xdr:rowOff>244928</xdr:rowOff>
    </xdr:to>
    <xdr:sp macro="" textlink="">
      <xdr:nvSpPr>
        <xdr:cNvPr id="196" name="Freeform 195">
          <a:extLst>
            <a:ext uri="{FF2B5EF4-FFF2-40B4-BE49-F238E27FC236}">
              <a16:creationId xmlns:a16="http://schemas.microsoft.com/office/drawing/2014/main" id="{00000000-0008-0000-0700-0000C4000000}"/>
            </a:ext>
          </a:extLst>
        </xdr:cNvPr>
        <xdr:cNvSpPr/>
      </xdr:nvSpPr>
      <xdr:spPr>
        <a:xfrm flipH="1" flipV="1">
          <a:off x="9961361112" y="3297283"/>
          <a:ext cx="912223"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40</xdr:col>
      <xdr:colOff>267065</xdr:colOff>
      <xdr:row>11</xdr:row>
      <xdr:rowOff>96883</xdr:rowOff>
    </xdr:from>
    <xdr:to>
      <xdr:col>42</xdr:col>
      <xdr:colOff>297545</xdr:colOff>
      <xdr:row>11</xdr:row>
      <xdr:rowOff>244928</xdr:rowOff>
    </xdr:to>
    <xdr:sp macro="" textlink="">
      <xdr:nvSpPr>
        <xdr:cNvPr id="197" name="Freeform 196">
          <a:extLst>
            <a:ext uri="{FF2B5EF4-FFF2-40B4-BE49-F238E27FC236}">
              <a16:creationId xmlns:a16="http://schemas.microsoft.com/office/drawing/2014/main" id="{00000000-0008-0000-0700-0000C5000000}"/>
            </a:ext>
          </a:extLst>
        </xdr:cNvPr>
        <xdr:cNvSpPr/>
      </xdr:nvSpPr>
      <xdr:spPr>
        <a:xfrm flipH="1" flipV="1">
          <a:off x="9961361112" y="4048397"/>
          <a:ext cx="912223" cy="148045"/>
        </a:xfrm>
        <a:custGeom>
          <a:avLst/>
          <a:gdLst>
            <a:gd name="connsiteX0" fmla="*/ 0 w 1169670"/>
            <a:gd name="connsiteY0" fmla="*/ 167640 h 167640"/>
            <a:gd name="connsiteX1" fmla="*/ 0 w 1169670"/>
            <a:gd name="connsiteY1" fmla="*/ 0 h 167640"/>
            <a:gd name="connsiteX2" fmla="*/ 1169670 w 1169670"/>
            <a:gd name="connsiteY2" fmla="*/ 0 h 167640"/>
            <a:gd name="connsiteX3" fmla="*/ 1169670 w 1169670"/>
            <a:gd name="connsiteY3" fmla="*/ 160020 h 167640"/>
          </a:gdLst>
          <a:ahLst/>
          <a:cxnLst>
            <a:cxn ang="0">
              <a:pos x="connsiteX0" y="connsiteY0"/>
            </a:cxn>
            <a:cxn ang="0">
              <a:pos x="connsiteX1" y="connsiteY1"/>
            </a:cxn>
            <a:cxn ang="0">
              <a:pos x="connsiteX2" y="connsiteY2"/>
            </a:cxn>
            <a:cxn ang="0">
              <a:pos x="connsiteX3" y="connsiteY3"/>
            </a:cxn>
          </a:cxnLst>
          <a:rect l="l" t="t" r="r" b="b"/>
          <a:pathLst>
            <a:path w="1169670" h="167640">
              <a:moveTo>
                <a:pt x="0" y="167640"/>
              </a:moveTo>
              <a:lnTo>
                <a:pt x="0" y="0"/>
              </a:lnTo>
              <a:lnTo>
                <a:pt x="1169670" y="0"/>
              </a:lnTo>
              <a:lnTo>
                <a:pt x="1169670" y="16002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16329</xdr:colOff>
      <xdr:row>13</xdr:row>
      <xdr:rowOff>146957</xdr:rowOff>
    </xdr:from>
    <xdr:to>
      <xdr:col>42</xdr:col>
      <xdr:colOff>281291</xdr:colOff>
      <xdr:row>13</xdr:row>
      <xdr:rowOff>146957</xdr:rowOff>
    </xdr:to>
    <xdr:sp macro="" textlink="">
      <xdr:nvSpPr>
        <xdr:cNvPr id="130" name="Freeform 129">
          <a:extLst>
            <a:ext uri="{FF2B5EF4-FFF2-40B4-BE49-F238E27FC236}">
              <a16:creationId xmlns:a16="http://schemas.microsoft.com/office/drawing/2014/main" id="{00000000-0008-0000-0700-000082000000}"/>
            </a:ext>
          </a:extLst>
        </xdr:cNvPr>
        <xdr:cNvSpPr/>
      </xdr:nvSpPr>
      <xdr:spPr>
        <a:xfrm flipH="1">
          <a:off x="9961377366" y="4849586"/>
          <a:ext cx="874562"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16328</xdr:colOff>
      <xdr:row>14</xdr:row>
      <xdr:rowOff>223157</xdr:rowOff>
    </xdr:from>
    <xdr:to>
      <xdr:col>42</xdr:col>
      <xdr:colOff>281290</xdr:colOff>
      <xdr:row>14</xdr:row>
      <xdr:rowOff>223157</xdr:rowOff>
    </xdr:to>
    <xdr:sp macro="" textlink="">
      <xdr:nvSpPr>
        <xdr:cNvPr id="131" name="Freeform 130">
          <a:extLst>
            <a:ext uri="{FF2B5EF4-FFF2-40B4-BE49-F238E27FC236}">
              <a16:creationId xmlns:a16="http://schemas.microsoft.com/office/drawing/2014/main" id="{00000000-0008-0000-0700-000083000000}"/>
            </a:ext>
          </a:extLst>
        </xdr:cNvPr>
        <xdr:cNvSpPr/>
      </xdr:nvSpPr>
      <xdr:spPr>
        <a:xfrm flipH="1">
          <a:off x="9961377367" y="5230586"/>
          <a:ext cx="874562"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41</xdr:col>
      <xdr:colOff>10885</xdr:colOff>
      <xdr:row>15</xdr:row>
      <xdr:rowOff>152400</xdr:rowOff>
    </xdr:from>
    <xdr:to>
      <xdr:col>42</xdr:col>
      <xdr:colOff>275847</xdr:colOff>
      <xdr:row>15</xdr:row>
      <xdr:rowOff>152400</xdr:rowOff>
    </xdr:to>
    <xdr:sp macro="" textlink="">
      <xdr:nvSpPr>
        <xdr:cNvPr id="132" name="Freeform 131">
          <a:extLst>
            <a:ext uri="{FF2B5EF4-FFF2-40B4-BE49-F238E27FC236}">
              <a16:creationId xmlns:a16="http://schemas.microsoft.com/office/drawing/2014/main" id="{00000000-0008-0000-0700-000084000000}"/>
            </a:ext>
          </a:extLst>
        </xdr:cNvPr>
        <xdr:cNvSpPr/>
      </xdr:nvSpPr>
      <xdr:spPr>
        <a:xfrm flipH="1">
          <a:off x="9961382810" y="5606143"/>
          <a:ext cx="874562"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1165</xdr:colOff>
      <xdr:row>4</xdr:row>
      <xdr:rowOff>57150</xdr:rowOff>
    </xdr:from>
    <xdr:to>
      <xdr:col>6</xdr:col>
      <xdr:colOff>300039</xdr:colOff>
      <xdr:row>4</xdr:row>
      <xdr:rowOff>266700</xdr:rowOff>
    </xdr:to>
    <xdr:sp macro="" textlink="">
      <xdr:nvSpPr>
        <xdr:cNvPr id="42" name="Freeform 41">
          <a:extLst>
            <a:ext uri="{FF2B5EF4-FFF2-40B4-BE49-F238E27FC236}">
              <a16:creationId xmlns:a16="http://schemas.microsoft.com/office/drawing/2014/main" id="{00000000-0008-0000-0800-00002A000000}"/>
            </a:ext>
          </a:extLst>
        </xdr:cNvPr>
        <xdr:cNvSpPr/>
      </xdr:nvSpPr>
      <xdr:spPr>
        <a:xfrm flipH="1">
          <a:off x="9982407961" y="1454150"/>
          <a:ext cx="908474" cy="209550"/>
        </a:xfrm>
        <a:custGeom>
          <a:avLst/>
          <a:gdLst>
            <a:gd name="connsiteX0" fmla="*/ 0 w 1571625"/>
            <a:gd name="connsiteY0" fmla="*/ 4762 h 271462"/>
            <a:gd name="connsiteX1" fmla="*/ 600075 w 1571625"/>
            <a:gd name="connsiteY1" fmla="*/ 0 h 271462"/>
            <a:gd name="connsiteX2" fmla="*/ 952500 w 1571625"/>
            <a:gd name="connsiteY2" fmla="*/ 271462 h 271462"/>
            <a:gd name="connsiteX3" fmla="*/ 1571625 w 1571625"/>
            <a:gd name="connsiteY3" fmla="*/ 266700 h 271462"/>
          </a:gdLst>
          <a:ahLst/>
          <a:cxnLst>
            <a:cxn ang="0">
              <a:pos x="connsiteX0" y="connsiteY0"/>
            </a:cxn>
            <a:cxn ang="0">
              <a:pos x="connsiteX1" y="connsiteY1"/>
            </a:cxn>
            <a:cxn ang="0">
              <a:pos x="connsiteX2" y="connsiteY2"/>
            </a:cxn>
            <a:cxn ang="0">
              <a:pos x="connsiteX3" y="connsiteY3"/>
            </a:cxn>
          </a:cxnLst>
          <a:rect l="l" t="t" r="r" b="b"/>
          <a:pathLst>
            <a:path w="1571625" h="271462">
              <a:moveTo>
                <a:pt x="0" y="4762"/>
              </a:moveTo>
              <a:lnTo>
                <a:pt x="600075" y="0"/>
              </a:lnTo>
              <a:lnTo>
                <a:pt x="952500" y="271462"/>
              </a:lnTo>
              <a:lnTo>
                <a:pt x="1571625" y="2667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2</xdr:colOff>
      <xdr:row>5</xdr:row>
      <xdr:rowOff>47625</xdr:rowOff>
    </xdr:from>
    <xdr:to>
      <xdr:col>6</xdr:col>
      <xdr:colOff>319089</xdr:colOff>
      <xdr:row>5</xdr:row>
      <xdr:rowOff>257175</xdr:rowOff>
    </xdr:to>
    <xdr:sp macro="" textlink="">
      <xdr:nvSpPr>
        <xdr:cNvPr id="43" name="Freeform 42">
          <a:extLst>
            <a:ext uri="{FF2B5EF4-FFF2-40B4-BE49-F238E27FC236}">
              <a16:creationId xmlns:a16="http://schemas.microsoft.com/office/drawing/2014/main" id="{00000000-0008-0000-0800-00002B000000}"/>
            </a:ext>
          </a:extLst>
        </xdr:cNvPr>
        <xdr:cNvSpPr/>
      </xdr:nvSpPr>
      <xdr:spPr>
        <a:xfrm flipH="1">
          <a:off x="9982388911" y="1749425"/>
          <a:ext cx="928687" cy="209550"/>
        </a:xfrm>
        <a:custGeom>
          <a:avLst/>
          <a:gdLst>
            <a:gd name="connsiteX0" fmla="*/ 0 w 1571625"/>
            <a:gd name="connsiteY0" fmla="*/ 4762 h 271462"/>
            <a:gd name="connsiteX1" fmla="*/ 600075 w 1571625"/>
            <a:gd name="connsiteY1" fmla="*/ 0 h 271462"/>
            <a:gd name="connsiteX2" fmla="*/ 952500 w 1571625"/>
            <a:gd name="connsiteY2" fmla="*/ 271462 h 271462"/>
            <a:gd name="connsiteX3" fmla="*/ 1571625 w 1571625"/>
            <a:gd name="connsiteY3" fmla="*/ 266700 h 271462"/>
          </a:gdLst>
          <a:ahLst/>
          <a:cxnLst>
            <a:cxn ang="0">
              <a:pos x="connsiteX0" y="connsiteY0"/>
            </a:cxn>
            <a:cxn ang="0">
              <a:pos x="connsiteX1" y="connsiteY1"/>
            </a:cxn>
            <a:cxn ang="0">
              <a:pos x="connsiteX2" y="connsiteY2"/>
            </a:cxn>
            <a:cxn ang="0">
              <a:pos x="connsiteX3" y="connsiteY3"/>
            </a:cxn>
          </a:cxnLst>
          <a:rect l="l" t="t" r="r" b="b"/>
          <a:pathLst>
            <a:path w="1571625" h="271462">
              <a:moveTo>
                <a:pt x="0" y="4762"/>
              </a:moveTo>
              <a:lnTo>
                <a:pt x="600075" y="0"/>
              </a:lnTo>
              <a:lnTo>
                <a:pt x="952500" y="271462"/>
              </a:lnTo>
              <a:lnTo>
                <a:pt x="1571625" y="26670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6</xdr:row>
      <xdr:rowOff>180975</xdr:rowOff>
    </xdr:from>
    <xdr:to>
      <xdr:col>6</xdr:col>
      <xdr:colOff>261938</xdr:colOff>
      <xdr:row>6</xdr:row>
      <xdr:rowOff>180975</xdr:rowOff>
    </xdr:to>
    <xdr:sp macro="" textlink="">
      <xdr:nvSpPr>
        <xdr:cNvPr id="44" name="Freeform 43">
          <a:extLst>
            <a:ext uri="{FF2B5EF4-FFF2-40B4-BE49-F238E27FC236}">
              <a16:creationId xmlns:a16="http://schemas.microsoft.com/office/drawing/2014/main" id="{00000000-0008-0000-0800-00002C000000}"/>
            </a:ext>
          </a:extLst>
        </xdr:cNvPr>
        <xdr:cNvSpPr/>
      </xdr:nvSpPr>
      <xdr:spPr>
        <a:xfrm flipH="1">
          <a:off x="9982446062" y="2187575"/>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7</xdr:row>
      <xdr:rowOff>180975</xdr:rowOff>
    </xdr:from>
    <xdr:to>
      <xdr:col>6</xdr:col>
      <xdr:colOff>261938</xdr:colOff>
      <xdr:row>7</xdr:row>
      <xdr:rowOff>180975</xdr:rowOff>
    </xdr:to>
    <xdr:sp macro="" textlink="">
      <xdr:nvSpPr>
        <xdr:cNvPr id="45" name="Freeform 44">
          <a:extLst>
            <a:ext uri="{FF2B5EF4-FFF2-40B4-BE49-F238E27FC236}">
              <a16:creationId xmlns:a16="http://schemas.microsoft.com/office/drawing/2014/main" id="{00000000-0008-0000-0800-00002D000000}"/>
            </a:ext>
          </a:extLst>
        </xdr:cNvPr>
        <xdr:cNvSpPr/>
      </xdr:nvSpPr>
      <xdr:spPr>
        <a:xfrm flipH="1">
          <a:off x="9982446062" y="2441575"/>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8</xdr:row>
      <xdr:rowOff>157162</xdr:rowOff>
    </xdr:from>
    <xdr:to>
      <xdr:col>6</xdr:col>
      <xdr:colOff>261938</xdr:colOff>
      <xdr:row>8</xdr:row>
      <xdr:rowOff>157162</xdr:rowOff>
    </xdr:to>
    <xdr:sp macro="" textlink="">
      <xdr:nvSpPr>
        <xdr:cNvPr id="46" name="Freeform 45">
          <a:extLst>
            <a:ext uri="{FF2B5EF4-FFF2-40B4-BE49-F238E27FC236}">
              <a16:creationId xmlns:a16="http://schemas.microsoft.com/office/drawing/2014/main" id="{00000000-0008-0000-0800-00002E000000}"/>
            </a:ext>
          </a:extLst>
        </xdr:cNvPr>
        <xdr:cNvSpPr/>
      </xdr:nvSpPr>
      <xdr:spPr>
        <a:xfrm flipH="1">
          <a:off x="9982446062" y="2671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9</xdr:row>
      <xdr:rowOff>157162</xdr:rowOff>
    </xdr:from>
    <xdr:to>
      <xdr:col>6</xdr:col>
      <xdr:colOff>261938</xdr:colOff>
      <xdr:row>9</xdr:row>
      <xdr:rowOff>157162</xdr:rowOff>
    </xdr:to>
    <xdr:sp macro="" textlink="">
      <xdr:nvSpPr>
        <xdr:cNvPr id="47" name="Freeform 46">
          <a:extLst>
            <a:ext uri="{FF2B5EF4-FFF2-40B4-BE49-F238E27FC236}">
              <a16:creationId xmlns:a16="http://schemas.microsoft.com/office/drawing/2014/main" id="{00000000-0008-0000-0800-00002F000000}"/>
            </a:ext>
          </a:extLst>
        </xdr:cNvPr>
        <xdr:cNvSpPr/>
      </xdr:nvSpPr>
      <xdr:spPr>
        <a:xfrm flipH="1">
          <a:off x="9982446062" y="2925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10</xdr:row>
      <xdr:rowOff>157162</xdr:rowOff>
    </xdr:from>
    <xdr:to>
      <xdr:col>6</xdr:col>
      <xdr:colOff>261938</xdr:colOff>
      <xdr:row>10</xdr:row>
      <xdr:rowOff>157162</xdr:rowOff>
    </xdr:to>
    <xdr:sp macro="" textlink="">
      <xdr:nvSpPr>
        <xdr:cNvPr id="48" name="Freeform 47">
          <a:extLst>
            <a:ext uri="{FF2B5EF4-FFF2-40B4-BE49-F238E27FC236}">
              <a16:creationId xmlns:a16="http://schemas.microsoft.com/office/drawing/2014/main" id="{00000000-0008-0000-0800-000030000000}"/>
            </a:ext>
          </a:extLst>
        </xdr:cNvPr>
        <xdr:cNvSpPr/>
      </xdr:nvSpPr>
      <xdr:spPr>
        <a:xfrm flipH="1">
          <a:off x="9982446062" y="3179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11</xdr:row>
      <xdr:rowOff>157162</xdr:rowOff>
    </xdr:from>
    <xdr:to>
      <xdr:col>6</xdr:col>
      <xdr:colOff>261938</xdr:colOff>
      <xdr:row>11</xdr:row>
      <xdr:rowOff>157162</xdr:rowOff>
    </xdr:to>
    <xdr:sp macro="" textlink="">
      <xdr:nvSpPr>
        <xdr:cNvPr id="49" name="Freeform 48">
          <a:extLst>
            <a:ext uri="{FF2B5EF4-FFF2-40B4-BE49-F238E27FC236}">
              <a16:creationId xmlns:a16="http://schemas.microsoft.com/office/drawing/2014/main" id="{00000000-0008-0000-0800-000031000000}"/>
            </a:ext>
          </a:extLst>
        </xdr:cNvPr>
        <xdr:cNvSpPr/>
      </xdr:nvSpPr>
      <xdr:spPr>
        <a:xfrm flipH="1">
          <a:off x="9982446062" y="3433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12</xdr:row>
      <xdr:rowOff>157162</xdr:rowOff>
    </xdr:from>
    <xdr:to>
      <xdr:col>6</xdr:col>
      <xdr:colOff>261938</xdr:colOff>
      <xdr:row>12</xdr:row>
      <xdr:rowOff>157162</xdr:rowOff>
    </xdr:to>
    <xdr:sp macro="" textlink="">
      <xdr:nvSpPr>
        <xdr:cNvPr id="50" name="Freeform 49">
          <a:extLst>
            <a:ext uri="{FF2B5EF4-FFF2-40B4-BE49-F238E27FC236}">
              <a16:creationId xmlns:a16="http://schemas.microsoft.com/office/drawing/2014/main" id="{00000000-0008-0000-0800-000032000000}"/>
            </a:ext>
          </a:extLst>
        </xdr:cNvPr>
        <xdr:cNvSpPr/>
      </xdr:nvSpPr>
      <xdr:spPr>
        <a:xfrm flipH="1">
          <a:off x="9982446062" y="3687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13</xdr:row>
      <xdr:rowOff>157162</xdr:rowOff>
    </xdr:from>
    <xdr:to>
      <xdr:col>6</xdr:col>
      <xdr:colOff>261938</xdr:colOff>
      <xdr:row>13</xdr:row>
      <xdr:rowOff>157162</xdr:rowOff>
    </xdr:to>
    <xdr:sp macro="" textlink="">
      <xdr:nvSpPr>
        <xdr:cNvPr id="51" name="Freeform 50">
          <a:extLst>
            <a:ext uri="{FF2B5EF4-FFF2-40B4-BE49-F238E27FC236}">
              <a16:creationId xmlns:a16="http://schemas.microsoft.com/office/drawing/2014/main" id="{00000000-0008-0000-0800-000033000000}"/>
            </a:ext>
          </a:extLst>
        </xdr:cNvPr>
        <xdr:cNvSpPr/>
      </xdr:nvSpPr>
      <xdr:spPr>
        <a:xfrm flipH="1">
          <a:off x="9982446062" y="3941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14</xdr:row>
      <xdr:rowOff>157162</xdr:rowOff>
    </xdr:from>
    <xdr:to>
      <xdr:col>6</xdr:col>
      <xdr:colOff>261938</xdr:colOff>
      <xdr:row>14</xdr:row>
      <xdr:rowOff>157162</xdr:rowOff>
    </xdr:to>
    <xdr:sp macro="" textlink="">
      <xdr:nvSpPr>
        <xdr:cNvPr id="52" name="Freeform 51">
          <a:extLst>
            <a:ext uri="{FF2B5EF4-FFF2-40B4-BE49-F238E27FC236}">
              <a16:creationId xmlns:a16="http://schemas.microsoft.com/office/drawing/2014/main" id="{00000000-0008-0000-0800-000034000000}"/>
            </a:ext>
          </a:extLst>
        </xdr:cNvPr>
        <xdr:cNvSpPr/>
      </xdr:nvSpPr>
      <xdr:spPr>
        <a:xfrm flipH="1">
          <a:off x="9982446062" y="4195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15</xdr:row>
      <xdr:rowOff>157162</xdr:rowOff>
    </xdr:from>
    <xdr:to>
      <xdr:col>6</xdr:col>
      <xdr:colOff>261938</xdr:colOff>
      <xdr:row>15</xdr:row>
      <xdr:rowOff>157162</xdr:rowOff>
    </xdr:to>
    <xdr:sp macro="" textlink="">
      <xdr:nvSpPr>
        <xdr:cNvPr id="53" name="Freeform 52">
          <a:extLst>
            <a:ext uri="{FF2B5EF4-FFF2-40B4-BE49-F238E27FC236}">
              <a16:creationId xmlns:a16="http://schemas.microsoft.com/office/drawing/2014/main" id="{00000000-0008-0000-0800-000035000000}"/>
            </a:ext>
          </a:extLst>
        </xdr:cNvPr>
        <xdr:cNvSpPr/>
      </xdr:nvSpPr>
      <xdr:spPr>
        <a:xfrm flipH="1">
          <a:off x="9982446062" y="4449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16</xdr:row>
      <xdr:rowOff>157162</xdr:rowOff>
    </xdr:from>
    <xdr:to>
      <xdr:col>6</xdr:col>
      <xdr:colOff>261938</xdr:colOff>
      <xdr:row>16</xdr:row>
      <xdr:rowOff>157162</xdr:rowOff>
    </xdr:to>
    <xdr:sp macro="" textlink="">
      <xdr:nvSpPr>
        <xdr:cNvPr id="54" name="Freeform 53">
          <a:extLst>
            <a:ext uri="{FF2B5EF4-FFF2-40B4-BE49-F238E27FC236}">
              <a16:creationId xmlns:a16="http://schemas.microsoft.com/office/drawing/2014/main" id="{00000000-0008-0000-0800-000036000000}"/>
            </a:ext>
          </a:extLst>
        </xdr:cNvPr>
        <xdr:cNvSpPr/>
      </xdr:nvSpPr>
      <xdr:spPr>
        <a:xfrm flipH="1">
          <a:off x="9982446062" y="4703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17</xdr:row>
      <xdr:rowOff>157162</xdr:rowOff>
    </xdr:from>
    <xdr:to>
      <xdr:col>6</xdr:col>
      <xdr:colOff>261938</xdr:colOff>
      <xdr:row>17</xdr:row>
      <xdr:rowOff>157162</xdr:rowOff>
    </xdr:to>
    <xdr:sp macro="" textlink="">
      <xdr:nvSpPr>
        <xdr:cNvPr id="55" name="Freeform 54">
          <a:extLst>
            <a:ext uri="{FF2B5EF4-FFF2-40B4-BE49-F238E27FC236}">
              <a16:creationId xmlns:a16="http://schemas.microsoft.com/office/drawing/2014/main" id="{00000000-0008-0000-0800-000037000000}"/>
            </a:ext>
          </a:extLst>
        </xdr:cNvPr>
        <xdr:cNvSpPr/>
      </xdr:nvSpPr>
      <xdr:spPr>
        <a:xfrm flipH="1">
          <a:off x="9982446062" y="4957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18</xdr:row>
      <xdr:rowOff>157162</xdr:rowOff>
    </xdr:from>
    <xdr:to>
      <xdr:col>6</xdr:col>
      <xdr:colOff>261938</xdr:colOff>
      <xdr:row>18</xdr:row>
      <xdr:rowOff>157162</xdr:rowOff>
    </xdr:to>
    <xdr:sp macro="" textlink="">
      <xdr:nvSpPr>
        <xdr:cNvPr id="56" name="Freeform 55">
          <a:extLst>
            <a:ext uri="{FF2B5EF4-FFF2-40B4-BE49-F238E27FC236}">
              <a16:creationId xmlns:a16="http://schemas.microsoft.com/office/drawing/2014/main" id="{00000000-0008-0000-0800-000038000000}"/>
            </a:ext>
          </a:extLst>
        </xdr:cNvPr>
        <xdr:cNvSpPr/>
      </xdr:nvSpPr>
      <xdr:spPr>
        <a:xfrm flipH="1">
          <a:off x="9982446062" y="5211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19</xdr:row>
      <xdr:rowOff>157162</xdr:rowOff>
    </xdr:from>
    <xdr:to>
      <xdr:col>6</xdr:col>
      <xdr:colOff>261938</xdr:colOff>
      <xdr:row>19</xdr:row>
      <xdr:rowOff>157162</xdr:rowOff>
    </xdr:to>
    <xdr:sp macro="" textlink="">
      <xdr:nvSpPr>
        <xdr:cNvPr id="57" name="Freeform 56">
          <a:extLst>
            <a:ext uri="{FF2B5EF4-FFF2-40B4-BE49-F238E27FC236}">
              <a16:creationId xmlns:a16="http://schemas.microsoft.com/office/drawing/2014/main" id="{00000000-0008-0000-0800-000039000000}"/>
            </a:ext>
          </a:extLst>
        </xdr:cNvPr>
        <xdr:cNvSpPr/>
      </xdr:nvSpPr>
      <xdr:spPr>
        <a:xfrm flipH="1">
          <a:off x="9982446062" y="5465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20</xdr:row>
      <xdr:rowOff>157162</xdr:rowOff>
    </xdr:from>
    <xdr:to>
      <xdr:col>6</xdr:col>
      <xdr:colOff>261938</xdr:colOff>
      <xdr:row>20</xdr:row>
      <xdr:rowOff>157162</xdr:rowOff>
    </xdr:to>
    <xdr:sp macro="" textlink="">
      <xdr:nvSpPr>
        <xdr:cNvPr id="58" name="Freeform 57">
          <a:extLst>
            <a:ext uri="{FF2B5EF4-FFF2-40B4-BE49-F238E27FC236}">
              <a16:creationId xmlns:a16="http://schemas.microsoft.com/office/drawing/2014/main" id="{00000000-0008-0000-0800-00003A000000}"/>
            </a:ext>
          </a:extLst>
        </xdr:cNvPr>
        <xdr:cNvSpPr/>
      </xdr:nvSpPr>
      <xdr:spPr>
        <a:xfrm flipH="1">
          <a:off x="9982446062" y="5719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21</xdr:row>
      <xdr:rowOff>157162</xdr:rowOff>
    </xdr:from>
    <xdr:to>
      <xdr:col>6</xdr:col>
      <xdr:colOff>261938</xdr:colOff>
      <xdr:row>21</xdr:row>
      <xdr:rowOff>157162</xdr:rowOff>
    </xdr:to>
    <xdr:sp macro="" textlink="">
      <xdr:nvSpPr>
        <xdr:cNvPr id="59" name="Freeform 58">
          <a:extLst>
            <a:ext uri="{FF2B5EF4-FFF2-40B4-BE49-F238E27FC236}">
              <a16:creationId xmlns:a16="http://schemas.microsoft.com/office/drawing/2014/main" id="{00000000-0008-0000-0800-00003B000000}"/>
            </a:ext>
          </a:extLst>
        </xdr:cNvPr>
        <xdr:cNvSpPr/>
      </xdr:nvSpPr>
      <xdr:spPr>
        <a:xfrm flipH="1">
          <a:off x="9982446062" y="5973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22</xdr:row>
      <xdr:rowOff>157162</xdr:rowOff>
    </xdr:from>
    <xdr:to>
      <xdr:col>6</xdr:col>
      <xdr:colOff>261938</xdr:colOff>
      <xdr:row>22</xdr:row>
      <xdr:rowOff>157162</xdr:rowOff>
    </xdr:to>
    <xdr:sp macro="" textlink="">
      <xdr:nvSpPr>
        <xdr:cNvPr id="60" name="Freeform 59">
          <a:extLst>
            <a:ext uri="{FF2B5EF4-FFF2-40B4-BE49-F238E27FC236}">
              <a16:creationId xmlns:a16="http://schemas.microsoft.com/office/drawing/2014/main" id="{00000000-0008-0000-0800-00003C000000}"/>
            </a:ext>
          </a:extLst>
        </xdr:cNvPr>
        <xdr:cNvSpPr/>
      </xdr:nvSpPr>
      <xdr:spPr>
        <a:xfrm flipH="1">
          <a:off x="9982446062" y="6227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27</xdr:row>
      <xdr:rowOff>157162</xdr:rowOff>
    </xdr:from>
    <xdr:to>
      <xdr:col>6</xdr:col>
      <xdr:colOff>261938</xdr:colOff>
      <xdr:row>27</xdr:row>
      <xdr:rowOff>157162</xdr:rowOff>
    </xdr:to>
    <xdr:sp macro="" textlink="">
      <xdr:nvSpPr>
        <xdr:cNvPr id="61" name="Freeform 60">
          <a:extLst>
            <a:ext uri="{FF2B5EF4-FFF2-40B4-BE49-F238E27FC236}">
              <a16:creationId xmlns:a16="http://schemas.microsoft.com/office/drawing/2014/main" id="{00000000-0008-0000-0800-00003D000000}"/>
            </a:ext>
          </a:extLst>
        </xdr:cNvPr>
        <xdr:cNvSpPr/>
      </xdr:nvSpPr>
      <xdr:spPr>
        <a:xfrm flipH="1">
          <a:off x="9982446062" y="7497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23</xdr:row>
      <xdr:rowOff>157162</xdr:rowOff>
    </xdr:from>
    <xdr:to>
      <xdr:col>6</xdr:col>
      <xdr:colOff>261938</xdr:colOff>
      <xdr:row>23</xdr:row>
      <xdr:rowOff>157162</xdr:rowOff>
    </xdr:to>
    <xdr:sp macro="" textlink="">
      <xdr:nvSpPr>
        <xdr:cNvPr id="62" name="Freeform 61">
          <a:extLst>
            <a:ext uri="{FF2B5EF4-FFF2-40B4-BE49-F238E27FC236}">
              <a16:creationId xmlns:a16="http://schemas.microsoft.com/office/drawing/2014/main" id="{00000000-0008-0000-0800-00003E000000}"/>
            </a:ext>
          </a:extLst>
        </xdr:cNvPr>
        <xdr:cNvSpPr/>
      </xdr:nvSpPr>
      <xdr:spPr>
        <a:xfrm flipH="1">
          <a:off x="9982446062" y="6481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24</xdr:row>
      <xdr:rowOff>157162</xdr:rowOff>
    </xdr:from>
    <xdr:to>
      <xdr:col>6</xdr:col>
      <xdr:colOff>261938</xdr:colOff>
      <xdr:row>24</xdr:row>
      <xdr:rowOff>157162</xdr:rowOff>
    </xdr:to>
    <xdr:sp macro="" textlink="">
      <xdr:nvSpPr>
        <xdr:cNvPr id="63" name="Freeform 62">
          <a:extLst>
            <a:ext uri="{FF2B5EF4-FFF2-40B4-BE49-F238E27FC236}">
              <a16:creationId xmlns:a16="http://schemas.microsoft.com/office/drawing/2014/main" id="{00000000-0008-0000-0800-00003F000000}"/>
            </a:ext>
          </a:extLst>
        </xdr:cNvPr>
        <xdr:cNvSpPr/>
      </xdr:nvSpPr>
      <xdr:spPr>
        <a:xfrm flipH="1">
          <a:off x="9982446062" y="6735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0</xdr:colOff>
      <xdr:row>25</xdr:row>
      <xdr:rowOff>157162</xdr:rowOff>
    </xdr:from>
    <xdr:to>
      <xdr:col>6</xdr:col>
      <xdr:colOff>261938</xdr:colOff>
      <xdr:row>25</xdr:row>
      <xdr:rowOff>157162</xdr:rowOff>
    </xdr:to>
    <xdr:sp macro="" textlink="">
      <xdr:nvSpPr>
        <xdr:cNvPr id="25" name="Freeform 24">
          <a:extLst>
            <a:ext uri="{FF2B5EF4-FFF2-40B4-BE49-F238E27FC236}">
              <a16:creationId xmlns:a16="http://schemas.microsoft.com/office/drawing/2014/main" id="{00000000-0008-0000-0800-000019000000}"/>
            </a:ext>
          </a:extLst>
        </xdr:cNvPr>
        <xdr:cNvSpPr/>
      </xdr:nvSpPr>
      <xdr:spPr>
        <a:xfrm flipH="1">
          <a:off x="9982446062" y="6989762"/>
          <a:ext cx="871538" cy="0"/>
        </a:xfrm>
        <a:custGeom>
          <a:avLst/>
          <a:gdLst>
            <a:gd name="connsiteX0" fmla="*/ 0 w 842963"/>
            <a:gd name="connsiteY0" fmla="*/ 0 h 0"/>
            <a:gd name="connsiteX1" fmla="*/ 842963 w 842963"/>
            <a:gd name="connsiteY1" fmla="*/ 0 h 0"/>
          </a:gdLst>
          <a:ahLst/>
          <a:cxnLst>
            <a:cxn ang="0">
              <a:pos x="connsiteX0" y="connsiteY0"/>
            </a:cxn>
            <a:cxn ang="0">
              <a:pos x="connsiteX1" y="connsiteY1"/>
            </a:cxn>
          </a:cxnLst>
          <a:rect l="l" t="t" r="r" b="b"/>
          <a:pathLst>
            <a:path w="842963">
              <a:moveTo>
                <a:pt x="0" y="0"/>
              </a:moveTo>
              <a:lnTo>
                <a:pt x="842963" y="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5</xdr:col>
      <xdr:colOff>118533</xdr:colOff>
      <xdr:row>26</xdr:row>
      <xdr:rowOff>76199</xdr:rowOff>
    </xdr:from>
    <xdr:to>
      <xdr:col>6</xdr:col>
      <xdr:colOff>135467</xdr:colOff>
      <xdr:row>26</xdr:row>
      <xdr:rowOff>198966</xdr:rowOff>
    </xdr:to>
    <xdr:sp macro="" textlink="">
      <xdr:nvSpPr>
        <xdr:cNvPr id="2" name="Freeform 1">
          <a:extLst>
            <a:ext uri="{FF2B5EF4-FFF2-40B4-BE49-F238E27FC236}">
              <a16:creationId xmlns:a16="http://schemas.microsoft.com/office/drawing/2014/main" id="{00000000-0008-0000-0800-000002000000}"/>
            </a:ext>
          </a:extLst>
        </xdr:cNvPr>
        <xdr:cNvSpPr/>
      </xdr:nvSpPr>
      <xdr:spPr>
        <a:xfrm flipH="1">
          <a:off x="9982572533" y="7162799"/>
          <a:ext cx="626534" cy="122767"/>
        </a:xfrm>
        <a:custGeom>
          <a:avLst/>
          <a:gdLst>
            <a:gd name="connsiteX0" fmla="*/ 0 w 596900"/>
            <a:gd name="connsiteY0" fmla="*/ 0 h 122767"/>
            <a:gd name="connsiteX1" fmla="*/ 4234 w 596900"/>
            <a:gd name="connsiteY1" fmla="*/ 55034 h 122767"/>
            <a:gd name="connsiteX2" fmla="*/ 596900 w 596900"/>
            <a:gd name="connsiteY2" fmla="*/ 63500 h 122767"/>
            <a:gd name="connsiteX3" fmla="*/ 592667 w 596900"/>
            <a:gd name="connsiteY3" fmla="*/ 122767 h 122767"/>
          </a:gdLst>
          <a:ahLst/>
          <a:cxnLst>
            <a:cxn ang="0">
              <a:pos x="connsiteX0" y="connsiteY0"/>
            </a:cxn>
            <a:cxn ang="0">
              <a:pos x="connsiteX1" y="connsiteY1"/>
            </a:cxn>
            <a:cxn ang="0">
              <a:pos x="connsiteX2" y="connsiteY2"/>
            </a:cxn>
            <a:cxn ang="0">
              <a:pos x="connsiteX3" y="connsiteY3"/>
            </a:cxn>
          </a:cxnLst>
          <a:rect l="l" t="t" r="r" b="b"/>
          <a:pathLst>
            <a:path w="596900" h="122767">
              <a:moveTo>
                <a:pt x="0" y="0"/>
              </a:moveTo>
              <a:lnTo>
                <a:pt x="4234" y="55034"/>
              </a:lnTo>
              <a:lnTo>
                <a:pt x="596900" y="63500"/>
              </a:lnTo>
              <a:lnTo>
                <a:pt x="592667" y="122767"/>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Civil\civilejra.ir\Metre\2\tadil.xlsx" TargetMode="External"/><Relationship Id="rId1" Type="http://schemas.openxmlformats.org/officeDocument/2006/relationships/externalLinkPath" Target="tad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تعدیل 1 به صفر"/>
      <sheetName val="تعدیل 2 به 1"/>
    </sheetNames>
    <sheetDataSet>
      <sheetData sheetId="0">
        <row r="13">
          <cell r="Q13">
            <v>2169960855.7660799</v>
          </cell>
        </row>
      </sheetData>
      <sheetData sheetId="1">
        <row r="28">
          <cell r="M28">
            <v>2630365629.9229503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3"/>
  <sheetViews>
    <sheetView rightToLeft="1" tabSelected="1" topLeftCell="A21" zoomScale="70" zoomScaleNormal="70" workbookViewId="0">
      <selection activeCell="B27" sqref="B27"/>
    </sheetView>
  </sheetViews>
  <sheetFormatPr defaultRowHeight="13.2" x14ac:dyDescent="0.25"/>
  <cols>
    <col min="1" max="1" width="5.44140625" customWidth="1"/>
    <col min="2" max="2" width="27.33203125" customWidth="1"/>
    <col min="3" max="3" width="31.6640625" customWidth="1"/>
    <col min="4" max="4" width="13.5546875" customWidth="1"/>
    <col min="5" max="5" width="17.21875" customWidth="1"/>
    <col min="8" max="8" width="10.77734375" bestFit="1" customWidth="1"/>
    <col min="9" max="9" width="15" bestFit="1" customWidth="1"/>
  </cols>
  <sheetData>
    <row r="1" spans="2:9" ht="72.599999999999994" customHeight="1" thickBot="1" x14ac:dyDescent="0.3">
      <c r="B1" s="316" t="s">
        <v>1</v>
      </c>
      <c r="C1" s="332" t="s">
        <v>0</v>
      </c>
      <c r="D1" s="523" t="s">
        <v>483</v>
      </c>
      <c r="E1" s="524"/>
    </row>
    <row r="2" spans="2:9" ht="21.9" customHeight="1" thickBot="1" x14ac:dyDescent="0.3">
      <c r="B2" s="483" t="s">
        <v>3</v>
      </c>
      <c r="C2" s="525" t="s">
        <v>2</v>
      </c>
      <c r="D2" s="526"/>
      <c r="E2" s="527"/>
    </row>
    <row r="3" spans="2:9" ht="18.3" customHeight="1" x14ac:dyDescent="0.25">
      <c r="B3" s="485">
        <f>SUM(برآورد!A3:A4)</f>
        <v>51119400</v>
      </c>
      <c r="C3" s="323" t="s">
        <v>24</v>
      </c>
      <c r="D3" s="532" t="s">
        <v>4</v>
      </c>
      <c r="E3" s="533"/>
    </row>
    <row r="4" spans="2:9" ht="18.3" customHeight="1" x14ac:dyDescent="0.25">
      <c r="B4" s="486">
        <f>SUM(برآورد!A5:A12)</f>
        <v>245480995</v>
      </c>
      <c r="C4" s="317" t="s">
        <v>25</v>
      </c>
      <c r="D4" s="530" t="s">
        <v>5</v>
      </c>
      <c r="E4" s="531"/>
    </row>
    <row r="5" spans="2:9" ht="18.3" customHeight="1" x14ac:dyDescent="0.25">
      <c r="B5" s="486">
        <f>SUM(برآورد!A13:A19)</f>
        <v>850100801</v>
      </c>
      <c r="C5" s="317" t="s">
        <v>26</v>
      </c>
      <c r="D5" s="528" t="s">
        <v>6</v>
      </c>
      <c r="E5" s="529"/>
    </row>
    <row r="6" spans="2:9" ht="18.3" customHeight="1" x14ac:dyDescent="0.25">
      <c r="B6" s="486">
        <f>SUM(برآورد!A20:A22)</f>
        <v>5665490735.1999998</v>
      </c>
      <c r="C6" s="318" t="s">
        <v>27</v>
      </c>
      <c r="D6" s="528" t="s">
        <v>7</v>
      </c>
      <c r="E6" s="529"/>
    </row>
    <row r="7" spans="2:9" ht="18.3" customHeight="1" x14ac:dyDescent="0.25">
      <c r="B7" s="486">
        <f>SUM(برآورد!A23:A30,برآورد!A34:A38)</f>
        <v>2863572864</v>
      </c>
      <c r="C7" s="317" t="s">
        <v>28</v>
      </c>
      <c r="D7" s="528" t="s">
        <v>8</v>
      </c>
      <c r="E7" s="529"/>
    </row>
    <row r="8" spans="2:9" ht="18.3" customHeight="1" x14ac:dyDescent="0.25">
      <c r="B8" s="486">
        <f>SUM(برآورد!A39)</f>
        <v>1997341649.9999998</v>
      </c>
      <c r="C8" s="317" t="s">
        <v>29</v>
      </c>
      <c r="D8" s="528" t="s">
        <v>9</v>
      </c>
      <c r="E8" s="529"/>
    </row>
    <row r="9" spans="2:9" ht="18.3" customHeight="1" x14ac:dyDescent="0.25">
      <c r="B9" s="486">
        <f>SUM(برآورد!A40:A44)</f>
        <v>1940700963.4000001</v>
      </c>
      <c r="C9" s="317" t="s">
        <v>30</v>
      </c>
      <c r="D9" s="528" t="s">
        <v>10</v>
      </c>
      <c r="E9" s="529"/>
    </row>
    <row r="10" spans="2:9" ht="18.3" customHeight="1" x14ac:dyDescent="0.25">
      <c r="B10" s="486">
        <f>SUM(برآورد!A45)</f>
        <v>77308642.5</v>
      </c>
      <c r="C10" s="317" t="s">
        <v>431</v>
      </c>
      <c r="D10" s="528" t="s">
        <v>11</v>
      </c>
      <c r="E10" s="529"/>
    </row>
    <row r="11" spans="2:9" ht="18.3" customHeight="1" x14ac:dyDescent="0.25">
      <c r="B11" s="486">
        <f>SUM(برآورد!A46)</f>
        <v>181104279.99999997</v>
      </c>
      <c r="C11" s="317" t="s">
        <v>31</v>
      </c>
      <c r="D11" s="534" t="s">
        <v>12</v>
      </c>
      <c r="E11" s="535"/>
    </row>
    <row r="12" spans="2:9" ht="18.3" customHeight="1" x14ac:dyDescent="0.25">
      <c r="B12" s="486">
        <f>SUM(برآورد!A47)</f>
        <v>264549600</v>
      </c>
      <c r="C12" s="317" t="s">
        <v>32</v>
      </c>
      <c r="D12" s="528" t="s">
        <v>13</v>
      </c>
      <c r="E12" s="529"/>
    </row>
    <row r="13" spans="2:9" ht="18.3" customHeight="1" x14ac:dyDescent="0.25">
      <c r="B13" s="486">
        <f>SUM(برآورد!A48:A52)</f>
        <v>1527304815</v>
      </c>
      <c r="C13" s="317" t="s">
        <v>33</v>
      </c>
      <c r="D13" s="528" t="s">
        <v>14</v>
      </c>
      <c r="E13" s="529"/>
      <c r="I13" s="510"/>
    </row>
    <row r="14" spans="2:9" ht="18.3" customHeight="1" x14ac:dyDescent="0.25">
      <c r="B14" s="486">
        <f>SUM(برآورد!A53)</f>
        <v>1219400000</v>
      </c>
      <c r="C14" s="317" t="s">
        <v>34</v>
      </c>
      <c r="D14" s="528" t="s">
        <v>15</v>
      </c>
      <c r="E14" s="529"/>
    </row>
    <row r="15" spans="2:9" ht="18.3" customHeight="1" x14ac:dyDescent="0.25">
      <c r="B15" s="486">
        <f>SUM(برآورد!A54:A55,برآورد!A59)</f>
        <v>1073487815</v>
      </c>
      <c r="C15" s="317" t="s">
        <v>35</v>
      </c>
      <c r="D15" s="528" t="s">
        <v>16</v>
      </c>
      <c r="E15" s="529"/>
    </row>
    <row r="16" spans="2:9" ht="18.3" customHeight="1" x14ac:dyDescent="0.25">
      <c r="B16" s="486">
        <f>SUM(برآورد!A60)</f>
        <v>324221320</v>
      </c>
      <c r="C16" s="317" t="s">
        <v>36</v>
      </c>
      <c r="D16" s="528" t="s">
        <v>17</v>
      </c>
      <c r="E16" s="529"/>
    </row>
    <row r="17" spans="2:5" ht="18.3" customHeight="1" x14ac:dyDescent="0.25">
      <c r="B17" s="486">
        <f>SUM(برآورد!A61:A68)</f>
        <v>5836789345</v>
      </c>
      <c r="C17" s="317" t="s">
        <v>37</v>
      </c>
      <c r="D17" s="528" t="s">
        <v>18</v>
      </c>
      <c r="E17" s="529"/>
    </row>
    <row r="18" spans="2:5" ht="18.3" customHeight="1" x14ac:dyDescent="0.25">
      <c r="B18" s="486">
        <f>برآورد!A69</f>
        <v>37312125</v>
      </c>
      <c r="C18" s="317" t="s">
        <v>560</v>
      </c>
      <c r="D18" s="528" t="s">
        <v>558</v>
      </c>
      <c r="E18" s="529"/>
    </row>
    <row r="19" spans="2:5" ht="18.3" customHeight="1" x14ac:dyDescent="0.25">
      <c r="B19" s="486">
        <f>SUM(برآورد!A70:A71)</f>
        <v>214971860</v>
      </c>
      <c r="C19" s="317" t="s">
        <v>561</v>
      </c>
      <c r="D19" s="528" t="s">
        <v>559</v>
      </c>
      <c r="E19" s="529"/>
    </row>
    <row r="20" spans="2:5" ht="18.3" customHeight="1" x14ac:dyDescent="0.25">
      <c r="B20" s="486">
        <f>SUM(برآورد!A72:A73)</f>
        <v>2666799684.335</v>
      </c>
      <c r="C20" s="317" t="s">
        <v>38</v>
      </c>
      <c r="D20" s="528" t="s">
        <v>19</v>
      </c>
      <c r="E20" s="529"/>
    </row>
    <row r="21" spans="2:5" ht="18.3" customHeight="1" thickBot="1" x14ac:dyDescent="0.3">
      <c r="B21" s="484"/>
      <c r="C21" s="319" t="s">
        <v>39</v>
      </c>
      <c r="D21" s="514" t="s">
        <v>20</v>
      </c>
      <c r="E21" s="515"/>
    </row>
    <row r="22" spans="2:5" ht="18.3" customHeight="1" thickBot="1" x14ac:dyDescent="0.3">
      <c r="B22" s="326">
        <f>SUM(B3:B20)</f>
        <v>27037056895.434998</v>
      </c>
      <c r="C22" s="520" t="s">
        <v>581</v>
      </c>
      <c r="D22" s="521"/>
      <c r="E22" s="522"/>
    </row>
    <row r="23" spans="2:5" ht="18.3" customHeight="1" x14ac:dyDescent="0.25">
      <c r="B23" s="366">
        <f>B22*1.3</f>
        <v>35148173964.065498</v>
      </c>
      <c r="C23" s="320" t="s">
        <v>500</v>
      </c>
      <c r="D23" s="516" t="s">
        <v>21</v>
      </c>
      <c r="E23" s="517"/>
    </row>
    <row r="24" spans="2:5" ht="18.3" customHeight="1" x14ac:dyDescent="0.25">
      <c r="B24" s="367">
        <f>B23*1.04</f>
        <v>36554100922.62812</v>
      </c>
      <c r="C24" s="321" t="s">
        <v>563</v>
      </c>
      <c r="D24" s="518" t="s">
        <v>22</v>
      </c>
      <c r="E24" s="519"/>
    </row>
    <row r="25" spans="2:5" ht="18.3" customHeight="1" x14ac:dyDescent="0.25">
      <c r="B25" s="367">
        <f>B24*1.02</f>
        <v>37285182941.080681</v>
      </c>
      <c r="C25" s="321" t="s">
        <v>501</v>
      </c>
      <c r="D25" s="518" t="s">
        <v>22</v>
      </c>
      <c r="E25" s="519"/>
    </row>
    <row r="26" spans="2:5" ht="18.3" customHeight="1" x14ac:dyDescent="0.25">
      <c r="B26" s="367">
        <f>B25*1.04</f>
        <v>38776590258.723907</v>
      </c>
      <c r="C26" s="321" t="s">
        <v>562</v>
      </c>
      <c r="D26" s="518" t="s">
        <v>22</v>
      </c>
      <c r="E26" s="519"/>
    </row>
    <row r="27" spans="2:5" ht="18.3" customHeight="1" thickBot="1" x14ac:dyDescent="0.3">
      <c r="B27" s="368">
        <f>'[1]تعدیل 2 به 1'!$M$28+'[1]تعدیل 1 به صفر'!$Q$13</f>
        <v>4800326485.6890297</v>
      </c>
      <c r="C27" s="322" t="s">
        <v>573</v>
      </c>
      <c r="D27" s="512" t="s">
        <v>22</v>
      </c>
      <c r="E27" s="513"/>
    </row>
    <row r="28" spans="2:5" ht="18.75" customHeight="1" thickBot="1" x14ac:dyDescent="0.3">
      <c r="B28" s="489" t="s">
        <v>23</v>
      </c>
      <c r="C28" s="511">
        <f>B26+'[1]تعدیل 2 به 1'!$M$28+'[1]تعدیل 1 به صفر'!$Q$13+'[1]تعدیل 1 به صفر'!$Q$13</f>
        <v>45746877600.179024</v>
      </c>
      <c r="D28" s="511"/>
      <c r="E28" s="488" t="s">
        <v>574</v>
      </c>
    </row>
    <row r="29" spans="2:5" x14ac:dyDescent="0.25">
      <c r="B29" s="2"/>
    </row>
    <row r="33" spans="2:3" ht="16.2" x14ac:dyDescent="0.25">
      <c r="B33" s="290" t="s">
        <v>575</v>
      </c>
      <c r="C33" s="490">
        <f>C28/(123*2)</f>
        <v>185962917.07389846</v>
      </c>
    </row>
  </sheetData>
  <mergeCells count="28">
    <mergeCell ref="D20:E20"/>
    <mergeCell ref="D18:E18"/>
    <mergeCell ref="D19:E19"/>
    <mergeCell ref="D4:E4"/>
    <mergeCell ref="D3:E3"/>
    <mergeCell ref="D8:E8"/>
    <mergeCell ref="D9:E9"/>
    <mergeCell ref="D15:E15"/>
    <mergeCell ref="D16:E16"/>
    <mergeCell ref="D17:E17"/>
    <mergeCell ref="D10:E10"/>
    <mergeCell ref="D11:E11"/>
    <mergeCell ref="D12:E12"/>
    <mergeCell ref="D13:E13"/>
    <mergeCell ref="D14:E14"/>
    <mergeCell ref="D1:E1"/>
    <mergeCell ref="C2:E2"/>
    <mergeCell ref="D5:E5"/>
    <mergeCell ref="D6:E6"/>
    <mergeCell ref="D7:E7"/>
    <mergeCell ref="C28:D28"/>
    <mergeCell ref="D27:E27"/>
    <mergeCell ref="D21:E21"/>
    <mergeCell ref="D23:E23"/>
    <mergeCell ref="D24:E24"/>
    <mergeCell ref="D26:E26"/>
    <mergeCell ref="C22:E22"/>
    <mergeCell ref="D25:E25"/>
  </mergeCells>
  <pageMargins left="0.7" right="0.7" top="0.75" bottom="0.75" header="0.3" footer="0.3"/>
  <pageSetup orientation="portrait" r:id="rId1"/>
  <ignoredErrors>
    <ignoredError sqref="B2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66CEA-4E50-4D80-AE9B-5B5D1EE3D70F}">
  <dimension ref="A1:G25"/>
  <sheetViews>
    <sheetView rightToLeft="1" topLeftCell="A6" zoomScale="90" zoomScaleNormal="90" workbookViewId="0">
      <selection activeCell="J15" sqref="J15"/>
    </sheetView>
  </sheetViews>
  <sheetFormatPr defaultRowHeight="13.2" x14ac:dyDescent="0.25"/>
  <sheetData>
    <row r="1" spans="1:7" ht="13.8" thickBot="1" x14ac:dyDescent="0.3"/>
    <row r="2" spans="1:7" ht="19.2" thickBot="1" x14ac:dyDescent="0.3">
      <c r="A2" s="539" t="s">
        <v>564</v>
      </c>
      <c r="B2" s="539"/>
      <c r="C2" s="539"/>
      <c r="D2" s="539"/>
      <c r="E2" s="539"/>
      <c r="F2" s="539"/>
      <c r="G2" s="539"/>
    </row>
    <row r="3" spans="1:7" ht="19.2" thickBot="1" x14ac:dyDescent="0.3">
      <c r="A3" s="487">
        <v>1</v>
      </c>
      <c r="B3" s="540" t="s">
        <v>565</v>
      </c>
      <c r="C3" s="540"/>
      <c r="D3" s="540"/>
      <c r="E3" s="540"/>
      <c r="F3" s="540"/>
      <c r="G3" s="540"/>
    </row>
    <row r="4" spans="1:7" ht="19.2" thickBot="1" x14ac:dyDescent="0.3">
      <c r="A4" s="487">
        <v>2</v>
      </c>
      <c r="B4" s="540" t="s">
        <v>579</v>
      </c>
      <c r="C4" s="540"/>
      <c r="D4" s="540"/>
      <c r="E4" s="540"/>
      <c r="F4" s="540"/>
      <c r="G4" s="540"/>
    </row>
    <row r="5" spans="1:7" ht="19.2" customHeight="1" thickBot="1" x14ac:dyDescent="0.3">
      <c r="A5" s="487">
        <v>3</v>
      </c>
      <c r="B5" s="540" t="s">
        <v>566</v>
      </c>
      <c r="C5" s="540"/>
      <c r="D5" s="540"/>
      <c r="E5" s="540"/>
      <c r="F5" s="540"/>
      <c r="G5" s="540"/>
    </row>
    <row r="6" spans="1:7" ht="19.2" thickBot="1" x14ac:dyDescent="0.3">
      <c r="A6" s="487">
        <v>4</v>
      </c>
      <c r="B6" s="540" t="s">
        <v>580</v>
      </c>
      <c r="C6" s="540"/>
      <c r="D6" s="540"/>
      <c r="E6" s="540"/>
      <c r="F6" s="540"/>
      <c r="G6" s="540"/>
    </row>
    <row r="7" spans="1:7" ht="19.2" thickBot="1" x14ac:dyDescent="0.3">
      <c r="A7" s="487">
        <v>5</v>
      </c>
      <c r="B7" s="540" t="s">
        <v>582</v>
      </c>
      <c r="C7" s="540"/>
      <c r="D7" s="540"/>
      <c r="E7" s="540"/>
      <c r="F7" s="540"/>
      <c r="G7" s="540"/>
    </row>
    <row r="8" spans="1:7" ht="19.2" thickBot="1" x14ac:dyDescent="0.3">
      <c r="A8" s="487">
        <v>6</v>
      </c>
      <c r="B8" s="540" t="s">
        <v>583</v>
      </c>
      <c r="C8" s="540"/>
      <c r="D8" s="540"/>
      <c r="E8" s="540"/>
      <c r="F8" s="540"/>
      <c r="G8" s="540"/>
    </row>
    <row r="9" spans="1:7" ht="19.2" thickBot="1" x14ac:dyDescent="0.3">
      <c r="A9" s="487">
        <v>7</v>
      </c>
      <c r="B9" s="540" t="s">
        <v>584</v>
      </c>
      <c r="C9" s="540"/>
      <c r="D9" s="540"/>
      <c r="E9" s="540"/>
      <c r="F9" s="540"/>
      <c r="G9" s="540"/>
    </row>
    <row r="10" spans="1:7" ht="19.2" thickBot="1" x14ac:dyDescent="0.3">
      <c r="A10" s="487">
        <v>8</v>
      </c>
      <c r="B10" s="540" t="s">
        <v>585</v>
      </c>
      <c r="C10" s="540"/>
      <c r="D10" s="540"/>
      <c r="E10" s="540"/>
      <c r="F10" s="540"/>
      <c r="G10" s="540"/>
    </row>
    <row r="12" spans="1:7" ht="13.8" thickBot="1" x14ac:dyDescent="0.3"/>
    <row r="13" spans="1:7" ht="19.2" thickBot="1" x14ac:dyDescent="0.3">
      <c r="A13" s="541" t="s">
        <v>567</v>
      </c>
      <c r="B13" s="542"/>
      <c r="C13" s="542"/>
      <c r="D13" s="542"/>
      <c r="E13" s="542"/>
      <c r="F13" s="542"/>
      <c r="G13" s="543"/>
    </row>
    <row r="14" spans="1:7" ht="19.2" thickBot="1" x14ac:dyDescent="0.3">
      <c r="A14" s="536" t="s">
        <v>586</v>
      </c>
      <c r="B14" s="537"/>
      <c r="C14" s="537"/>
      <c r="D14" s="537"/>
      <c r="E14" s="537"/>
      <c r="F14" s="537"/>
      <c r="G14" s="538"/>
    </row>
    <row r="15" spans="1:7" ht="19.2" thickBot="1" x14ac:dyDescent="0.3">
      <c r="A15" s="536" t="s">
        <v>587</v>
      </c>
      <c r="B15" s="537"/>
      <c r="C15" s="537"/>
      <c r="D15" s="537"/>
      <c r="E15" s="537"/>
      <c r="F15" s="537"/>
      <c r="G15" s="538"/>
    </row>
    <row r="16" spans="1:7" ht="19.2" thickBot="1" x14ac:dyDescent="0.3">
      <c r="A16" s="536" t="s">
        <v>568</v>
      </c>
      <c r="B16" s="537"/>
      <c r="C16" s="537"/>
      <c r="D16" s="537"/>
      <c r="E16" s="537"/>
      <c r="F16" s="537"/>
      <c r="G16" s="538"/>
    </row>
    <row r="17" spans="1:7" ht="19.2" thickBot="1" x14ac:dyDescent="0.3">
      <c r="A17" s="536" t="s">
        <v>570</v>
      </c>
      <c r="B17" s="537"/>
      <c r="C17" s="537"/>
      <c r="D17" s="537"/>
      <c r="E17" s="537"/>
      <c r="F17" s="537"/>
      <c r="G17" s="538"/>
    </row>
    <row r="18" spans="1:7" ht="19.2" thickBot="1" x14ac:dyDescent="0.3">
      <c r="A18" s="536" t="s">
        <v>588</v>
      </c>
      <c r="B18" s="537"/>
      <c r="C18" s="537"/>
      <c r="D18" s="537"/>
      <c r="E18" s="537"/>
      <c r="F18" s="537"/>
      <c r="G18" s="538"/>
    </row>
    <row r="19" spans="1:7" ht="19.2" thickBot="1" x14ac:dyDescent="0.3">
      <c r="A19" s="536" t="s">
        <v>571</v>
      </c>
      <c r="B19" s="537"/>
      <c r="C19" s="537"/>
      <c r="D19" s="537"/>
      <c r="E19" s="537"/>
      <c r="F19" s="537"/>
      <c r="G19" s="538"/>
    </row>
    <row r="20" spans="1:7" ht="19.2" thickBot="1" x14ac:dyDescent="0.3">
      <c r="A20" s="536" t="s">
        <v>589</v>
      </c>
      <c r="B20" s="537"/>
      <c r="C20" s="537"/>
      <c r="D20" s="537"/>
      <c r="E20" s="537"/>
      <c r="F20" s="537"/>
      <c r="G20" s="538"/>
    </row>
    <row r="21" spans="1:7" ht="19.2" thickBot="1" x14ac:dyDescent="0.3">
      <c r="A21" s="536" t="s">
        <v>572</v>
      </c>
      <c r="B21" s="537"/>
      <c r="C21" s="537"/>
      <c r="D21" s="537"/>
      <c r="E21" s="537"/>
      <c r="F21" s="537"/>
      <c r="G21" s="538"/>
    </row>
    <row r="22" spans="1:7" ht="19.2" thickBot="1" x14ac:dyDescent="0.3">
      <c r="A22" s="536" t="s">
        <v>576</v>
      </c>
      <c r="B22" s="537"/>
      <c r="C22" s="537"/>
      <c r="D22" s="537"/>
      <c r="E22" s="537"/>
      <c r="F22" s="537"/>
      <c r="G22" s="538"/>
    </row>
    <row r="23" spans="1:7" ht="19.2" thickBot="1" x14ac:dyDescent="0.3">
      <c r="A23" s="536" t="s">
        <v>569</v>
      </c>
      <c r="B23" s="537"/>
      <c r="C23" s="537"/>
      <c r="D23" s="537"/>
      <c r="E23" s="537"/>
      <c r="F23" s="537"/>
      <c r="G23" s="538"/>
    </row>
    <row r="24" spans="1:7" ht="19.2" thickBot="1" x14ac:dyDescent="0.3">
      <c r="A24" s="536" t="s">
        <v>590</v>
      </c>
      <c r="B24" s="537"/>
      <c r="C24" s="537"/>
      <c r="D24" s="537"/>
      <c r="E24" s="537"/>
      <c r="F24" s="537"/>
      <c r="G24" s="538"/>
    </row>
    <row r="25" spans="1:7" ht="19.2" thickBot="1" x14ac:dyDescent="0.3">
      <c r="A25" s="536" t="s">
        <v>591</v>
      </c>
      <c r="B25" s="537"/>
      <c r="C25" s="537"/>
      <c r="D25" s="537"/>
      <c r="E25" s="537"/>
      <c r="F25" s="537"/>
      <c r="G25" s="538"/>
    </row>
  </sheetData>
  <mergeCells count="22">
    <mergeCell ref="A25:G25"/>
    <mergeCell ref="A16:G16"/>
    <mergeCell ref="A17:G17"/>
    <mergeCell ref="A18:G18"/>
    <mergeCell ref="A23:G23"/>
    <mergeCell ref="A24:G24"/>
    <mergeCell ref="A19:G19"/>
    <mergeCell ref="A20:G20"/>
    <mergeCell ref="A22:G22"/>
    <mergeCell ref="A21:G21"/>
    <mergeCell ref="A15:G15"/>
    <mergeCell ref="A2:G2"/>
    <mergeCell ref="B3:G3"/>
    <mergeCell ref="B4:G4"/>
    <mergeCell ref="B5:G5"/>
    <mergeCell ref="B6:G6"/>
    <mergeCell ref="B7:G7"/>
    <mergeCell ref="B8:G8"/>
    <mergeCell ref="B9:G9"/>
    <mergeCell ref="B10:G10"/>
    <mergeCell ref="A13:G13"/>
    <mergeCell ref="A14:G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4"/>
  <sheetViews>
    <sheetView rightToLeft="1" zoomScale="70" zoomScaleNormal="70" workbookViewId="0">
      <selection activeCell="K2" sqref="K2"/>
    </sheetView>
  </sheetViews>
  <sheetFormatPr defaultRowHeight="13.2" x14ac:dyDescent="0.25"/>
  <cols>
    <col min="1" max="1" width="15.77734375" customWidth="1"/>
    <col min="2" max="2" width="14.77734375" customWidth="1"/>
    <col min="3" max="3" width="7.109375" customWidth="1"/>
    <col min="4" max="4" width="10.88671875" customWidth="1"/>
    <col min="5" max="5" width="31.109375" customWidth="1"/>
    <col min="6" max="6" width="11.6640625" customWidth="1"/>
    <col min="7" max="7" width="6.6640625" customWidth="1"/>
    <col min="8" max="8" width="8.21875" customWidth="1"/>
    <col min="9" max="9" width="10.77734375" bestFit="1" customWidth="1"/>
    <col min="13" max="13" width="8.88671875" customWidth="1"/>
  </cols>
  <sheetData>
    <row r="1" spans="1:9" ht="57.3" customHeight="1" thickBot="1" x14ac:dyDescent="0.3">
      <c r="A1" s="554" t="s">
        <v>71</v>
      </c>
      <c r="B1" s="555"/>
      <c r="C1" s="556" t="s">
        <v>577</v>
      </c>
      <c r="D1" s="557"/>
      <c r="E1" s="557"/>
      <c r="F1" s="552" t="s">
        <v>484</v>
      </c>
      <c r="G1" s="553"/>
      <c r="I1" s="290"/>
    </row>
    <row r="2" spans="1:9" ht="32.700000000000003" customHeight="1" thickBot="1" x14ac:dyDescent="0.3">
      <c r="A2" s="313" t="s">
        <v>40</v>
      </c>
      <c r="B2" s="312" t="s">
        <v>41</v>
      </c>
      <c r="C2" s="313" t="s">
        <v>42</v>
      </c>
      <c r="D2" s="312" t="s">
        <v>43</v>
      </c>
      <c r="E2" s="311" t="s">
        <v>44</v>
      </c>
      <c r="F2" s="310" t="s">
        <v>45</v>
      </c>
      <c r="G2" s="309" t="s">
        <v>46</v>
      </c>
    </row>
    <row r="3" spans="1:9" ht="32.4" x14ac:dyDescent="0.25">
      <c r="A3" s="327">
        <f>B3*C3</f>
        <v>34184400</v>
      </c>
      <c r="B3" s="462">
        <v>1401000</v>
      </c>
      <c r="C3" s="78">
        <f>خاکبرداری!B5</f>
        <v>24.4</v>
      </c>
      <c r="D3" s="468" t="s">
        <v>552</v>
      </c>
      <c r="E3" s="452" t="s">
        <v>517</v>
      </c>
      <c r="F3" s="448">
        <v>20102</v>
      </c>
      <c r="G3" s="61">
        <v>1</v>
      </c>
    </row>
    <row r="4" spans="1:9" ht="48.6" x14ac:dyDescent="0.25">
      <c r="A4" s="466">
        <f>B4*C4</f>
        <v>16935000</v>
      </c>
      <c r="B4" s="463">
        <v>564500</v>
      </c>
      <c r="C4" s="80">
        <f>خاکبرداری!B6</f>
        <v>30</v>
      </c>
      <c r="D4" s="469" t="s">
        <v>552</v>
      </c>
      <c r="E4" s="453" t="s">
        <v>518</v>
      </c>
      <c r="F4" s="449">
        <v>20201</v>
      </c>
      <c r="G4" s="62">
        <v>2</v>
      </c>
    </row>
    <row r="5" spans="1:9" ht="48.6" x14ac:dyDescent="0.25">
      <c r="A5" s="466">
        <f t="shared" ref="A5:A30" si="0">B5*C5</f>
        <v>32391000</v>
      </c>
      <c r="B5" s="463">
        <v>147500</v>
      </c>
      <c r="C5" s="80">
        <f>خاکبرداری!B7</f>
        <v>219.6</v>
      </c>
      <c r="D5" s="469" t="s">
        <v>552</v>
      </c>
      <c r="E5" s="453" t="s">
        <v>519</v>
      </c>
      <c r="F5" s="449">
        <v>30103</v>
      </c>
      <c r="G5" s="62">
        <v>3</v>
      </c>
    </row>
    <row r="6" spans="1:9" ht="32.4" x14ac:dyDescent="0.25">
      <c r="A6" s="466">
        <f t="shared" si="0"/>
        <v>7510320</v>
      </c>
      <c r="B6" s="463">
        <v>34200</v>
      </c>
      <c r="C6" s="80">
        <f>خاکبرداری!B8</f>
        <v>219.6</v>
      </c>
      <c r="D6" s="469" t="s">
        <v>552</v>
      </c>
      <c r="E6" s="453" t="s">
        <v>523</v>
      </c>
      <c r="F6" s="449">
        <v>30401</v>
      </c>
      <c r="G6" s="62">
        <v>4</v>
      </c>
    </row>
    <row r="7" spans="1:9" ht="64.8" x14ac:dyDescent="0.25">
      <c r="A7" s="466">
        <f t="shared" si="0"/>
        <v>47362500</v>
      </c>
      <c r="B7" s="463">
        <v>210500</v>
      </c>
      <c r="C7" s="80">
        <f>خاکبرداری!B9</f>
        <v>225</v>
      </c>
      <c r="D7" s="469" t="s">
        <v>553</v>
      </c>
      <c r="E7" s="453" t="s">
        <v>526</v>
      </c>
      <c r="F7" s="449">
        <v>30701</v>
      </c>
      <c r="G7" s="62">
        <v>5</v>
      </c>
    </row>
    <row r="8" spans="1:9" ht="64.8" x14ac:dyDescent="0.25">
      <c r="A8" s="466">
        <f t="shared" si="0"/>
        <v>5399800</v>
      </c>
      <c r="B8" s="463">
        <v>8120</v>
      </c>
      <c r="C8" s="80">
        <f>خاکبرداری!B10</f>
        <v>665</v>
      </c>
      <c r="D8" s="469" t="s">
        <v>554</v>
      </c>
      <c r="E8" s="453" t="s">
        <v>520</v>
      </c>
      <c r="F8" s="449">
        <v>30702</v>
      </c>
      <c r="G8" s="62">
        <v>6</v>
      </c>
    </row>
    <row r="9" spans="1:9" ht="81" x14ac:dyDescent="0.25">
      <c r="A9" s="466">
        <f t="shared" si="0"/>
        <v>65611500</v>
      </c>
      <c r="B9" s="463">
        <v>41500</v>
      </c>
      <c r="C9" s="80">
        <f>خاکبرداری!B11</f>
        <v>1581</v>
      </c>
      <c r="D9" s="469" t="s">
        <v>554</v>
      </c>
      <c r="E9" s="453" t="s">
        <v>521</v>
      </c>
      <c r="F9" s="449">
        <v>30703</v>
      </c>
      <c r="G9" s="62">
        <v>7</v>
      </c>
    </row>
    <row r="10" spans="1:9" ht="81" x14ac:dyDescent="0.25">
      <c r="A10" s="466">
        <f t="shared" si="0"/>
        <v>84364800</v>
      </c>
      <c r="B10" s="463">
        <v>33800</v>
      </c>
      <c r="C10" s="80">
        <f>خاکبرداری!B12</f>
        <v>2496</v>
      </c>
      <c r="D10" s="469" t="s">
        <v>554</v>
      </c>
      <c r="E10" s="453" t="s">
        <v>522</v>
      </c>
      <c r="F10" s="449">
        <v>30704</v>
      </c>
      <c r="G10" s="62">
        <v>8</v>
      </c>
    </row>
    <row r="11" spans="1:9" ht="32.4" x14ac:dyDescent="0.25">
      <c r="A11" s="466">
        <f t="shared" si="0"/>
        <v>558333</v>
      </c>
      <c r="B11" s="463">
        <v>5650</v>
      </c>
      <c r="C11" s="80">
        <f>خاکبرداری!B13</f>
        <v>98.82</v>
      </c>
      <c r="D11" s="469" t="s">
        <v>554</v>
      </c>
      <c r="E11" s="453" t="s">
        <v>524</v>
      </c>
      <c r="F11" s="449">
        <v>30801</v>
      </c>
      <c r="G11" s="62">
        <v>9</v>
      </c>
    </row>
    <row r="12" spans="1:9" ht="64.8" x14ac:dyDescent="0.25">
      <c r="A12" s="466">
        <f t="shared" si="0"/>
        <v>2282742</v>
      </c>
      <c r="B12" s="463">
        <v>23100</v>
      </c>
      <c r="C12" s="80">
        <f>خاکبرداری!B14</f>
        <v>98.82</v>
      </c>
      <c r="D12" s="469" t="s">
        <v>555</v>
      </c>
      <c r="E12" s="453" t="s">
        <v>525</v>
      </c>
      <c r="F12" s="449">
        <v>30803</v>
      </c>
      <c r="G12" s="62">
        <v>10</v>
      </c>
    </row>
    <row r="13" spans="1:9" ht="26.1" customHeight="1" x14ac:dyDescent="0.25">
      <c r="A13" s="466">
        <f t="shared" si="0"/>
        <v>205679520.00000003</v>
      </c>
      <c r="B13" s="463">
        <v>2538000</v>
      </c>
      <c r="C13" s="80">
        <f>'قالب بندی'!B11</f>
        <v>81.040000000000006</v>
      </c>
      <c r="D13" s="470" t="s">
        <v>555</v>
      </c>
      <c r="E13" s="74" t="s">
        <v>437</v>
      </c>
      <c r="F13" s="449">
        <v>60101</v>
      </c>
      <c r="G13" s="62">
        <v>11</v>
      </c>
    </row>
    <row r="14" spans="1:9" ht="26.1" customHeight="1" x14ac:dyDescent="0.25">
      <c r="A14" s="466">
        <f t="shared" si="0"/>
        <v>13324520.999999996</v>
      </c>
      <c r="B14" s="463">
        <v>3378000</v>
      </c>
      <c r="C14" s="80">
        <f>'قالب بندی'!B17</f>
        <v>3.9444999999999988</v>
      </c>
      <c r="D14" s="470" t="s">
        <v>555</v>
      </c>
      <c r="E14" s="74" t="s">
        <v>438</v>
      </c>
      <c r="F14" s="449">
        <v>60301</v>
      </c>
      <c r="G14" s="62">
        <v>12</v>
      </c>
    </row>
    <row r="15" spans="1:9" ht="26.1" customHeight="1" x14ac:dyDescent="0.25">
      <c r="A15" s="466">
        <f t="shared" si="0"/>
        <v>24686424.000000004</v>
      </c>
      <c r="B15" s="463">
        <v>3378000</v>
      </c>
      <c r="C15" s="80">
        <f>'قالب بندی'!B23</f>
        <v>7.3080000000000007</v>
      </c>
      <c r="D15" s="470" t="s">
        <v>555</v>
      </c>
      <c r="E15" s="74" t="s">
        <v>324</v>
      </c>
      <c r="F15" s="449">
        <v>60301</v>
      </c>
      <c r="G15" s="62">
        <v>13</v>
      </c>
    </row>
    <row r="16" spans="1:9" ht="26.1" customHeight="1" x14ac:dyDescent="0.25">
      <c r="A16" s="466">
        <f t="shared" si="0"/>
        <v>2675376</v>
      </c>
      <c r="B16" s="463">
        <v>3378000</v>
      </c>
      <c r="C16" s="80">
        <f>'قالب بندی'!B24</f>
        <v>0.79200000000000004</v>
      </c>
      <c r="D16" s="457" t="s">
        <v>556</v>
      </c>
      <c r="E16" s="74" t="s">
        <v>439</v>
      </c>
      <c r="F16" s="449">
        <v>60301</v>
      </c>
      <c r="G16" s="62">
        <v>14</v>
      </c>
    </row>
    <row r="17" spans="1:9" ht="26.1" customHeight="1" x14ac:dyDescent="0.25">
      <c r="A17" s="466">
        <f t="shared" si="0"/>
        <v>445158720</v>
      </c>
      <c r="B17" s="463">
        <v>4288000</v>
      </c>
      <c r="C17" s="80">
        <f>'قالب بندی'!B33</f>
        <v>103.815</v>
      </c>
      <c r="D17" s="457" t="s">
        <v>556</v>
      </c>
      <c r="E17" s="74" t="s">
        <v>442</v>
      </c>
      <c r="F17" s="449">
        <v>60501</v>
      </c>
      <c r="G17" s="62">
        <v>15</v>
      </c>
    </row>
    <row r="18" spans="1:9" ht="26.1" customHeight="1" x14ac:dyDescent="0.25">
      <c r="A18" s="466">
        <f t="shared" si="0"/>
        <v>27786239.999999993</v>
      </c>
      <c r="B18" s="463">
        <v>4288000</v>
      </c>
      <c r="C18" s="80">
        <f>'قالب بندی'!B38</f>
        <v>6.4799999999999986</v>
      </c>
      <c r="D18" s="457" t="s">
        <v>556</v>
      </c>
      <c r="E18" s="74" t="s">
        <v>441</v>
      </c>
      <c r="F18" s="449">
        <v>60501</v>
      </c>
      <c r="G18" s="62">
        <v>16</v>
      </c>
    </row>
    <row r="19" spans="1:9" ht="26.1" customHeight="1" x14ac:dyDescent="0.25">
      <c r="A19" s="466">
        <f t="shared" si="0"/>
        <v>130790000</v>
      </c>
      <c r="B19" s="463">
        <v>4100000</v>
      </c>
      <c r="C19" s="80">
        <f>'قالب بندی'!B41</f>
        <v>31.9</v>
      </c>
      <c r="D19" s="457" t="s">
        <v>556</v>
      </c>
      <c r="E19" s="74" t="s">
        <v>440</v>
      </c>
      <c r="F19" s="449">
        <v>60701</v>
      </c>
      <c r="G19" s="62">
        <v>17</v>
      </c>
    </row>
    <row r="20" spans="1:9" ht="48.6" x14ac:dyDescent="0.25">
      <c r="A20" s="466">
        <f t="shared" si="0"/>
        <v>1464606288.7999997</v>
      </c>
      <c r="B20" s="463">
        <v>452000</v>
      </c>
      <c r="C20" s="80">
        <f>SUM('آهن آلات'!G8,'آهن آلات'!G10,'آهن آلات'!G14,'آهن آلات'!G16,'آهن آلات'!G20)</f>
        <v>3240.2793999999994</v>
      </c>
      <c r="D20" s="457" t="s">
        <v>444</v>
      </c>
      <c r="E20" s="74" t="s">
        <v>443</v>
      </c>
      <c r="F20" s="449">
        <v>70101</v>
      </c>
      <c r="G20" s="62">
        <v>18</v>
      </c>
    </row>
    <row r="21" spans="1:9" ht="48.6" x14ac:dyDescent="0.25">
      <c r="A21" s="466">
        <f t="shared" si="0"/>
        <v>3449016446.4000001</v>
      </c>
      <c r="B21" s="463">
        <v>414000</v>
      </c>
      <c r="C21" s="80">
        <f>SUM('آهن آلات'!G3,'آهن آلات'!G4,'آهن آلات'!G5,'آهن آلات'!G7,'آهن آلات'!G11,'آهن آلات'!G12,'آهن آلات'!G13,'آهن آلات'!G15,'آهن آلات'!G17,'آهن آلات'!G18)</f>
        <v>8330.9575999999997</v>
      </c>
      <c r="D21" s="457" t="s">
        <v>444</v>
      </c>
      <c r="E21" s="74" t="s">
        <v>445</v>
      </c>
      <c r="F21" s="450">
        <v>70102</v>
      </c>
      <c r="G21" s="62">
        <v>19</v>
      </c>
      <c r="H21" s="294"/>
      <c r="I21" s="294"/>
    </row>
    <row r="22" spans="1:9" ht="48.6" x14ac:dyDescent="0.25">
      <c r="A22" s="466">
        <f t="shared" si="0"/>
        <v>751868000</v>
      </c>
      <c r="B22" s="463">
        <v>400000</v>
      </c>
      <c r="C22" s="80">
        <f>SUM('آهن آلات'!G6,'آهن آلات'!G9)</f>
        <v>1879.67</v>
      </c>
      <c r="D22" s="457" t="s">
        <v>444</v>
      </c>
      <c r="E22" s="74" t="s">
        <v>446</v>
      </c>
      <c r="F22" s="449">
        <v>70103</v>
      </c>
      <c r="G22" s="62">
        <v>20</v>
      </c>
    </row>
    <row r="23" spans="1:9" ht="26.1" customHeight="1" x14ac:dyDescent="0.25">
      <c r="A23" s="466">
        <f t="shared" si="0"/>
        <v>118794752</v>
      </c>
      <c r="B23" s="463">
        <v>17152000</v>
      </c>
      <c r="C23" s="80">
        <f>'بتن درجا'!B10</f>
        <v>6.9260000000000002</v>
      </c>
      <c r="D23" s="470" t="s">
        <v>553</v>
      </c>
      <c r="E23" s="74" t="s">
        <v>447</v>
      </c>
      <c r="F23" s="449">
        <v>80102</v>
      </c>
      <c r="G23" s="62">
        <v>21</v>
      </c>
    </row>
    <row r="24" spans="1:9" ht="26.1" customHeight="1" x14ac:dyDescent="0.25">
      <c r="A24" s="466">
        <f t="shared" si="0"/>
        <v>933101440</v>
      </c>
      <c r="B24" s="463">
        <v>18904000</v>
      </c>
      <c r="C24" s="80">
        <f>'بتن درجا'!B16</f>
        <v>49.36</v>
      </c>
      <c r="D24" s="470" t="s">
        <v>553</v>
      </c>
      <c r="E24" s="74" t="s">
        <v>139</v>
      </c>
      <c r="F24" s="449">
        <v>80104</v>
      </c>
      <c r="G24" s="62">
        <v>22</v>
      </c>
    </row>
    <row r="25" spans="1:9" ht="26.1" customHeight="1" x14ac:dyDescent="0.25">
      <c r="A25" s="466">
        <f t="shared" si="0"/>
        <v>242327077.99999997</v>
      </c>
      <c r="B25" s="463">
        <v>20162000</v>
      </c>
      <c r="C25" s="80">
        <f>'بتن درجا'!B21</f>
        <v>12.018999999999998</v>
      </c>
      <c r="D25" s="470" t="s">
        <v>553</v>
      </c>
      <c r="E25" s="295" t="s">
        <v>448</v>
      </c>
      <c r="F25" s="449">
        <v>80106</v>
      </c>
      <c r="G25" s="62">
        <v>23</v>
      </c>
    </row>
    <row r="26" spans="1:9" ht="26.1" customHeight="1" x14ac:dyDescent="0.25">
      <c r="A26" s="466">
        <f t="shared" si="0"/>
        <v>242327077.99999997</v>
      </c>
      <c r="B26" s="463">
        <v>20162000</v>
      </c>
      <c r="C26" s="80">
        <f>'بتن درجا'!B21</f>
        <v>12.018999999999998</v>
      </c>
      <c r="D26" s="470" t="s">
        <v>553</v>
      </c>
      <c r="E26" s="295" t="s">
        <v>449</v>
      </c>
      <c r="F26" s="449">
        <v>80106</v>
      </c>
      <c r="G26" s="62">
        <v>24</v>
      </c>
    </row>
    <row r="27" spans="1:9" ht="26.1" customHeight="1" x14ac:dyDescent="0.25">
      <c r="A27" s="466">
        <f t="shared" si="0"/>
        <v>218651849.49999994</v>
      </c>
      <c r="B27" s="463">
        <v>20162000</v>
      </c>
      <c r="C27" s="80">
        <f>'بتن درجا'!B28</f>
        <v>10.844749999999998</v>
      </c>
      <c r="D27" s="470" t="s">
        <v>553</v>
      </c>
      <c r="E27" s="295" t="s">
        <v>450</v>
      </c>
      <c r="F27" s="449">
        <v>80106</v>
      </c>
      <c r="G27" s="62">
        <v>25</v>
      </c>
    </row>
    <row r="28" spans="1:9" ht="26.1" customHeight="1" x14ac:dyDescent="0.25">
      <c r="A28" s="466">
        <f t="shared" si="0"/>
        <v>73671948</v>
      </c>
      <c r="B28" s="463">
        <v>20162000</v>
      </c>
      <c r="C28" s="80">
        <f>'بتن درجا'!B35</f>
        <v>3.6539999999999999</v>
      </c>
      <c r="D28" s="470" t="s">
        <v>553</v>
      </c>
      <c r="E28" s="74" t="s">
        <v>451</v>
      </c>
      <c r="F28" s="449">
        <v>80106</v>
      </c>
      <c r="G28" s="62">
        <v>26</v>
      </c>
    </row>
    <row r="29" spans="1:9" ht="26.1" customHeight="1" x14ac:dyDescent="0.25">
      <c r="A29" s="466">
        <f t="shared" si="0"/>
        <v>236470017</v>
      </c>
      <c r="B29" s="463">
        <v>20162000</v>
      </c>
      <c r="C29" s="80">
        <f>'بتن درجا'!B39</f>
        <v>11.7285</v>
      </c>
      <c r="D29" s="470" t="s">
        <v>553</v>
      </c>
      <c r="E29" s="74" t="s">
        <v>452</v>
      </c>
      <c r="F29" s="449">
        <v>80106</v>
      </c>
      <c r="G29" s="62">
        <v>27</v>
      </c>
    </row>
    <row r="30" spans="1:9" ht="26.1" customHeight="1" thickBot="1" x14ac:dyDescent="0.3">
      <c r="A30" s="467">
        <f t="shared" si="0"/>
        <v>218651849.5</v>
      </c>
      <c r="B30" s="464">
        <v>20162000</v>
      </c>
      <c r="C30" s="465">
        <f>'بتن درجا'!B46</f>
        <v>10.844749999999999</v>
      </c>
      <c r="D30" s="471" t="s">
        <v>553</v>
      </c>
      <c r="E30" s="303" t="s">
        <v>453</v>
      </c>
      <c r="F30" s="451">
        <v>80106</v>
      </c>
      <c r="G30" s="454">
        <v>28</v>
      </c>
    </row>
    <row r="31" spans="1:9" ht="12.3" customHeight="1" thickBot="1" x14ac:dyDescent="0.3">
      <c r="A31" s="298"/>
      <c r="B31" s="299"/>
      <c r="C31" s="300"/>
      <c r="D31" s="301"/>
      <c r="E31" s="298"/>
      <c r="F31" s="48"/>
      <c r="G31" s="48"/>
    </row>
    <row r="32" spans="1:9" ht="60" customHeight="1" thickBot="1" x14ac:dyDescent="0.3">
      <c r="A32" s="546" t="s">
        <v>71</v>
      </c>
      <c r="B32" s="547"/>
      <c r="C32" s="548" t="s">
        <v>578</v>
      </c>
      <c r="D32" s="549"/>
      <c r="E32" s="549"/>
      <c r="F32" s="550" t="s">
        <v>486</v>
      </c>
      <c r="G32" s="551"/>
      <c r="H32" s="13"/>
    </row>
    <row r="33" spans="1:7" ht="30.6" thickBot="1" x14ac:dyDescent="0.3">
      <c r="A33" s="308" t="s">
        <v>40</v>
      </c>
      <c r="B33" s="307" t="s">
        <v>41</v>
      </c>
      <c r="C33" s="308" t="s">
        <v>42</v>
      </c>
      <c r="D33" s="307" t="s">
        <v>43</v>
      </c>
      <c r="E33" s="306" t="s">
        <v>44</v>
      </c>
      <c r="F33" s="306" t="s">
        <v>45</v>
      </c>
      <c r="G33" s="304" t="s">
        <v>46</v>
      </c>
    </row>
    <row r="34" spans="1:7" ht="26.1" customHeight="1" x14ac:dyDescent="0.25">
      <c r="A34" s="328">
        <f t="shared" ref="A34:A55" si="1">B34*C34</f>
        <v>73671948</v>
      </c>
      <c r="B34" s="462">
        <v>20162000</v>
      </c>
      <c r="C34" s="475">
        <f>'بتن درجا'!B47</f>
        <v>3.6539999999999999</v>
      </c>
      <c r="D34" s="472" t="s">
        <v>553</v>
      </c>
      <c r="E34" s="315" t="s">
        <v>454</v>
      </c>
      <c r="F34" s="455">
        <v>80106</v>
      </c>
      <c r="G34" s="456">
        <v>29</v>
      </c>
    </row>
    <row r="35" spans="1:7" ht="26.1" customHeight="1" x14ac:dyDescent="0.25">
      <c r="A35" s="329">
        <f t="shared" si="1"/>
        <v>236470016.99999997</v>
      </c>
      <c r="B35" s="463">
        <v>20162000</v>
      </c>
      <c r="C35" s="476">
        <f>'بتن درجا'!B51</f>
        <v>11.728499999999999</v>
      </c>
      <c r="D35" s="473" t="s">
        <v>553</v>
      </c>
      <c r="E35" s="74" t="s">
        <v>455</v>
      </c>
      <c r="F35" s="457">
        <v>80106</v>
      </c>
      <c r="G35" s="458">
        <v>30</v>
      </c>
    </row>
    <row r="36" spans="1:7" ht="26.1" customHeight="1" x14ac:dyDescent="0.25">
      <c r="A36" s="329">
        <f t="shared" si="1"/>
        <v>218651849.5</v>
      </c>
      <c r="B36" s="463">
        <v>20162000</v>
      </c>
      <c r="C36" s="476">
        <f>'بتن درجا'!B58</f>
        <v>10.844749999999999</v>
      </c>
      <c r="D36" s="473" t="s">
        <v>552</v>
      </c>
      <c r="E36" s="74" t="s">
        <v>456</v>
      </c>
      <c r="F36" s="457">
        <v>80106</v>
      </c>
      <c r="G36" s="458">
        <v>31</v>
      </c>
    </row>
    <row r="37" spans="1:7" ht="26.1" customHeight="1" x14ac:dyDescent="0.25">
      <c r="A37" s="329">
        <f t="shared" si="1"/>
        <v>18145800</v>
      </c>
      <c r="B37" s="463">
        <v>20162000</v>
      </c>
      <c r="C37" s="476">
        <f>'بتن درجا'!B59</f>
        <v>0.89999999999999991</v>
      </c>
      <c r="D37" s="473" t="s">
        <v>553</v>
      </c>
      <c r="E37" s="297" t="s">
        <v>457</v>
      </c>
      <c r="F37" s="457">
        <v>80106</v>
      </c>
      <c r="G37" s="458">
        <v>32</v>
      </c>
    </row>
    <row r="38" spans="1:7" ht="26.1" customHeight="1" x14ac:dyDescent="0.25">
      <c r="A38" s="329">
        <f t="shared" si="1"/>
        <v>32637237.500000004</v>
      </c>
      <c r="B38" s="463">
        <v>20162000</v>
      </c>
      <c r="C38" s="476">
        <f>'بتن درجا'!B65</f>
        <v>1.6187500000000001</v>
      </c>
      <c r="D38" s="473" t="s">
        <v>552</v>
      </c>
      <c r="E38" s="297" t="s">
        <v>458</v>
      </c>
      <c r="F38" s="457">
        <v>80106</v>
      </c>
      <c r="G38" s="458">
        <v>33</v>
      </c>
    </row>
    <row r="39" spans="1:7" ht="57" customHeight="1" x14ac:dyDescent="0.25">
      <c r="A39" s="329">
        <f t="shared" si="1"/>
        <v>1997341649.9999998</v>
      </c>
      <c r="B39" s="463">
        <v>7466000</v>
      </c>
      <c r="C39" s="476">
        <f>3*(2*3.5*2.55+2*6.6*3.8+2*2.55*4.15)</f>
        <v>267.52499999999998</v>
      </c>
      <c r="D39" s="473" t="s">
        <v>555</v>
      </c>
      <c r="E39" s="314" t="s">
        <v>459</v>
      </c>
      <c r="F39" s="459">
        <v>100203</v>
      </c>
      <c r="G39" s="458">
        <v>34</v>
      </c>
    </row>
    <row r="40" spans="1:7" ht="41.7" customHeight="1" x14ac:dyDescent="0.25">
      <c r="A40" s="329">
        <f t="shared" si="1"/>
        <v>461255903.99999994</v>
      </c>
      <c r="B40" s="463">
        <v>18409000</v>
      </c>
      <c r="C40" s="476">
        <f>'دیوار چینی و عایق کاری'!B5</f>
        <v>25.055999999999997</v>
      </c>
      <c r="D40" s="473" t="s">
        <v>552</v>
      </c>
      <c r="E40" s="314" t="s">
        <v>462</v>
      </c>
      <c r="F40" s="459">
        <v>110402</v>
      </c>
      <c r="G40" s="458">
        <v>35</v>
      </c>
    </row>
    <row r="41" spans="1:7" ht="40.799999999999997" customHeight="1" x14ac:dyDescent="0.25">
      <c r="A41" s="329">
        <f t="shared" si="1"/>
        <v>1073163700.4000001</v>
      </c>
      <c r="B41" s="463">
        <v>18409000</v>
      </c>
      <c r="C41" s="476">
        <f>'دیوار چینی و عایق کاری'!B8</f>
        <v>58.295600000000007</v>
      </c>
      <c r="D41" s="473" t="s">
        <v>552</v>
      </c>
      <c r="E41" s="314" t="s">
        <v>463</v>
      </c>
      <c r="F41" s="459">
        <v>110402</v>
      </c>
      <c r="G41" s="458">
        <v>36</v>
      </c>
    </row>
    <row r="42" spans="1:7" ht="30.3" customHeight="1" x14ac:dyDescent="0.25">
      <c r="A42" s="329">
        <f t="shared" si="1"/>
        <v>167739759</v>
      </c>
      <c r="B42" s="463">
        <v>6105000</v>
      </c>
      <c r="C42" s="476">
        <f>'دیوار چینی و عایق کاری'!B9</f>
        <v>27.4758</v>
      </c>
      <c r="D42" s="473" t="s">
        <v>552</v>
      </c>
      <c r="E42" s="314" t="s">
        <v>461</v>
      </c>
      <c r="F42" s="459">
        <v>110104</v>
      </c>
      <c r="G42" s="458">
        <v>37</v>
      </c>
    </row>
    <row r="43" spans="1:7" ht="26.1" customHeight="1" x14ac:dyDescent="0.25">
      <c r="A43" s="329">
        <f t="shared" si="1"/>
        <v>60342480.000000007</v>
      </c>
      <c r="B43" s="463">
        <v>5700000</v>
      </c>
      <c r="C43" s="476">
        <f>'دیوار چینی و عایق کاری'!B10</f>
        <v>10.586400000000001</v>
      </c>
      <c r="D43" s="473" t="s">
        <v>552</v>
      </c>
      <c r="E43" s="314" t="s">
        <v>464</v>
      </c>
      <c r="F43" s="459">
        <v>110205</v>
      </c>
      <c r="G43" s="458">
        <v>38</v>
      </c>
    </row>
    <row r="44" spans="1:7" ht="32.4" customHeight="1" x14ac:dyDescent="0.25">
      <c r="A44" s="329">
        <f t="shared" si="1"/>
        <v>178199120.00000003</v>
      </c>
      <c r="B44" s="463">
        <v>18409000</v>
      </c>
      <c r="C44" s="476">
        <f>'دیوار چینی و عایق کاری'!B11</f>
        <v>9.6800000000000015</v>
      </c>
      <c r="D44" s="473" t="s">
        <v>553</v>
      </c>
      <c r="E44" s="314" t="s">
        <v>465</v>
      </c>
      <c r="F44" s="459">
        <v>110402</v>
      </c>
      <c r="G44" s="458">
        <v>39</v>
      </c>
    </row>
    <row r="45" spans="1:7" ht="26.1" customHeight="1" x14ac:dyDescent="0.25">
      <c r="A45" s="329">
        <f t="shared" si="1"/>
        <v>77308642.5</v>
      </c>
      <c r="B45" s="463">
        <v>628500</v>
      </c>
      <c r="C45" s="476">
        <f>SUM('دیوار چینی و عایق کاری'!B20,'دیوار چینی و عایق کاری'!B21:B22)</f>
        <v>123.005</v>
      </c>
      <c r="D45" s="473" t="s">
        <v>555</v>
      </c>
      <c r="E45" s="314" t="s">
        <v>466</v>
      </c>
      <c r="F45" s="459">
        <v>130101</v>
      </c>
      <c r="G45" s="458">
        <v>40</v>
      </c>
    </row>
    <row r="46" spans="1:7" ht="29.7" customHeight="1" x14ac:dyDescent="0.25">
      <c r="A46" s="329">
        <f t="shared" si="1"/>
        <v>181104279.99999997</v>
      </c>
      <c r="B46" s="463">
        <v>341500</v>
      </c>
      <c r="C46" s="476">
        <f>SUM('دیوار چینی و عایق کاری'!B23:B24)</f>
        <v>530.31999999999994</v>
      </c>
      <c r="D46" s="473" t="s">
        <v>555</v>
      </c>
      <c r="E46" s="314" t="s">
        <v>467</v>
      </c>
      <c r="F46" s="459">
        <v>140111</v>
      </c>
      <c r="G46" s="458">
        <v>41</v>
      </c>
    </row>
    <row r="47" spans="1:7" ht="34.5" customHeight="1" x14ac:dyDescent="0.25">
      <c r="A47" s="329">
        <f t="shared" si="1"/>
        <v>264549600</v>
      </c>
      <c r="B47" s="463">
        <v>905000</v>
      </c>
      <c r="C47" s="476">
        <f>'دیوار چینی و عایق کاری'!B24</f>
        <v>292.32</v>
      </c>
      <c r="D47" s="473" t="s">
        <v>540</v>
      </c>
      <c r="E47" s="296" t="s">
        <v>468</v>
      </c>
      <c r="F47" s="459">
        <v>160406</v>
      </c>
      <c r="G47" s="458">
        <v>42</v>
      </c>
    </row>
    <row r="48" spans="1:7" ht="32.1" customHeight="1" x14ac:dyDescent="0.25">
      <c r="A48" s="329">
        <f t="shared" si="1"/>
        <v>449678519.99999994</v>
      </c>
      <c r="B48" s="463">
        <v>1161000</v>
      </c>
      <c r="C48" s="476">
        <f>SUM('اندود کاری و بند کشی'!B7:B9)</f>
        <v>387.31999999999994</v>
      </c>
      <c r="D48" s="473" t="s">
        <v>557</v>
      </c>
      <c r="E48" s="314" t="s">
        <v>469</v>
      </c>
      <c r="F48" s="459">
        <v>180304</v>
      </c>
      <c r="G48" s="458">
        <v>43</v>
      </c>
    </row>
    <row r="49" spans="1:7" ht="26.1" customHeight="1" x14ac:dyDescent="0.25">
      <c r="A49" s="329">
        <f t="shared" si="1"/>
        <v>287612955</v>
      </c>
      <c r="B49" s="463">
        <v>946500</v>
      </c>
      <c r="C49" s="476">
        <f>SUM('اندود کاری و بند کشی'!B12,'اندود کاری و بند کشی'!B19)</f>
        <v>303.87</v>
      </c>
      <c r="D49" s="473" t="s">
        <v>557</v>
      </c>
      <c r="E49" s="314" t="s">
        <v>470</v>
      </c>
      <c r="F49" s="459">
        <v>180203</v>
      </c>
      <c r="G49" s="458">
        <v>44</v>
      </c>
    </row>
    <row r="50" spans="1:7" ht="26.1" customHeight="1" x14ac:dyDescent="0.25">
      <c r="A50" s="329">
        <f t="shared" si="1"/>
        <v>274050000</v>
      </c>
      <c r="B50" s="463">
        <v>787500</v>
      </c>
      <c r="C50" s="476">
        <f>SUM('اندود کاری و بند کشی'!B24)</f>
        <v>348</v>
      </c>
      <c r="D50" s="473" t="s">
        <v>557</v>
      </c>
      <c r="E50" s="314" t="s">
        <v>471</v>
      </c>
      <c r="F50" s="459">
        <v>180202</v>
      </c>
      <c r="G50" s="458">
        <v>45</v>
      </c>
    </row>
    <row r="51" spans="1:7" ht="22.8" customHeight="1" x14ac:dyDescent="0.25">
      <c r="A51" s="329">
        <f t="shared" si="1"/>
        <v>247950000</v>
      </c>
      <c r="B51" s="463">
        <v>712500</v>
      </c>
      <c r="C51" s="476">
        <f>SUM('اندود کاری و بند کشی'!B25)</f>
        <v>348</v>
      </c>
      <c r="D51" s="473" t="s">
        <v>557</v>
      </c>
      <c r="E51" s="314" t="s">
        <v>472</v>
      </c>
      <c r="F51" s="459">
        <v>180215</v>
      </c>
      <c r="G51" s="458">
        <v>46</v>
      </c>
    </row>
    <row r="52" spans="1:7" ht="21.3" customHeight="1" x14ac:dyDescent="0.25">
      <c r="A52" s="329">
        <f t="shared" si="1"/>
        <v>268013340</v>
      </c>
      <c r="B52" s="463">
        <v>882000</v>
      </c>
      <c r="C52" s="476">
        <f>SUM('اندود کاری و بند کشی'!B15,'اندود کاری و بند کشی'!B23)</f>
        <v>303.87</v>
      </c>
      <c r="D52" s="473" t="s">
        <v>557</v>
      </c>
      <c r="E52" s="314" t="s">
        <v>473</v>
      </c>
      <c r="F52" s="459">
        <v>180216</v>
      </c>
      <c r="G52" s="458">
        <v>47</v>
      </c>
    </row>
    <row r="53" spans="1:7" ht="28.8" x14ac:dyDescent="0.25">
      <c r="A53" s="329">
        <f t="shared" si="1"/>
        <v>1219400000</v>
      </c>
      <c r="B53" s="463">
        <v>12194000</v>
      </c>
      <c r="C53" s="476">
        <f>'کارهای چوبی'!$B$5</f>
        <v>100</v>
      </c>
      <c r="D53" s="473" t="s">
        <v>557</v>
      </c>
      <c r="E53" s="314" t="s">
        <v>541</v>
      </c>
      <c r="F53" s="459">
        <v>191104</v>
      </c>
      <c r="G53" s="458">
        <v>48</v>
      </c>
    </row>
    <row r="54" spans="1:7" ht="26.1" customHeight="1" x14ac:dyDescent="0.25">
      <c r="A54" s="329">
        <f t="shared" si="1"/>
        <v>488479915</v>
      </c>
      <c r="B54" s="463">
        <v>4571000</v>
      </c>
      <c r="C54" s="476">
        <f>'سرامیک و موزائیک'!B12</f>
        <v>106.86499999999999</v>
      </c>
      <c r="D54" s="473" t="s">
        <v>557</v>
      </c>
      <c r="E54" s="296" t="s">
        <v>474</v>
      </c>
      <c r="F54" s="459">
        <v>200325</v>
      </c>
      <c r="G54" s="458">
        <v>49</v>
      </c>
    </row>
    <row r="55" spans="1:7" ht="26.1" customHeight="1" thickBot="1" x14ac:dyDescent="0.3">
      <c r="A55" s="330">
        <f t="shared" si="1"/>
        <v>42908800</v>
      </c>
      <c r="B55" s="464">
        <v>4048000</v>
      </c>
      <c r="C55" s="477">
        <f>'سرامیک و موزائیک'!B13</f>
        <v>10.6</v>
      </c>
      <c r="D55" s="474" t="s">
        <v>557</v>
      </c>
      <c r="E55" s="305" t="s">
        <v>422</v>
      </c>
      <c r="F55" s="460">
        <v>200322</v>
      </c>
      <c r="G55" s="461">
        <v>50</v>
      </c>
    </row>
    <row r="56" spans="1:7" ht="13.8" thickBot="1" x14ac:dyDescent="0.3"/>
    <row r="57" spans="1:7" ht="60" customHeight="1" thickBot="1" x14ac:dyDescent="0.3">
      <c r="A57" s="546" t="s">
        <v>71</v>
      </c>
      <c r="B57" s="547"/>
      <c r="C57" s="548" t="s">
        <v>578</v>
      </c>
      <c r="D57" s="549"/>
      <c r="E57" s="549"/>
      <c r="F57" s="550" t="s">
        <v>482</v>
      </c>
      <c r="G57" s="551"/>
    </row>
    <row r="58" spans="1:7" ht="30.6" thickBot="1" x14ac:dyDescent="0.3">
      <c r="A58" s="308" t="s">
        <v>40</v>
      </c>
      <c r="B58" s="307" t="s">
        <v>41</v>
      </c>
      <c r="C58" s="308" t="s">
        <v>42</v>
      </c>
      <c r="D58" s="307" t="s">
        <v>43</v>
      </c>
      <c r="E58" s="306" t="s">
        <v>44</v>
      </c>
      <c r="F58" s="306" t="s">
        <v>45</v>
      </c>
      <c r="G58" s="304" t="s">
        <v>46</v>
      </c>
    </row>
    <row r="59" spans="1:7" ht="26.1" customHeight="1" x14ac:dyDescent="0.25">
      <c r="A59" s="328">
        <f t="shared" ref="A59:A73" si="2">B59*C59</f>
        <v>542099100</v>
      </c>
      <c r="B59" s="462">
        <v>4079000</v>
      </c>
      <c r="C59" s="215">
        <f>SUM('سرامیک و موزائیک'!B14+'سرامیک و موزائیک'!B15)</f>
        <v>132.9</v>
      </c>
      <c r="D59" s="473" t="s">
        <v>557</v>
      </c>
      <c r="E59" s="315" t="s">
        <v>475</v>
      </c>
      <c r="F59" s="455">
        <v>200124</v>
      </c>
      <c r="G59" s="456">
        <v>51</v>
      </c>
    </row>
    <row r="60" spans="1:7" ht="33.9" customHeight="1" x14ac:dyDescent="0.25">
      <c r="A60" s="329">
        <f t="shared" si="2"/>
        <v>324221320</v>
      </c>
      <c r="B60" s="463">
        <v>2888000</v>
      </c>
      <c r="C60" s="222">
        <f>SUM('سرامیک و موزائیک'!B4:B5)</f>
        <v>112.265</v>
      </c>
      <c r="D60" s="473" t="s">
        <v>557</v>
      </c>
      <c r="E60" s="296" t="s">
        <v>476</v>
      </c>
      <c r="F60" s="459">
        <v>210513</v>
      </c>
      <c r="G60" s="458">
        <v>52</v>
      </c>
    </row>
    <row r="61" spans="1:7" ht="37.200000000000003" customHeight="1" x14ac:dyDescent="0.25">
      <c r="A61" s="329">
        <f t="shared" si="2"/>
        <v>125931299.99999999</v>
      </c>
      <c r="B61" s="463">
        <v>13541000</v>
      </c>
      <c r="C61" s="222">
        <f>'سنگ پلاک'!B5</f>
        <v>9.2999999999999989</v>
      </c>
      <c r="D61" s="473" t="s">
        <v>557</v>
      </c>
      <c r="E61" s="296" t="s">
        <v>542</v>
      </c>
      <c r="F61" s="459">
        <v>220145</v>
      </c>
      <c r="G61" s="458">
        <v>53</v>
      </c>
    </row>
    <row r="62" spans="1:7" ht="46.8" customHeight="1" x14ac:dyDescent="0.25">
      <c r="A62" s="329">
        <f t="shared" si="2"/>
        <v>5194049.9999999991</v>
      </c>
      <c r="B62" s="463">
        <v>558500</v>
      </c>
      <c r="C62" s="222">
        <f>'سنگ پلاک'!B5</f>
        <v>9.2999999999999989</v>
      </c>
      <c r="D62" s="473" t="s">
        <v>557</v>
      </c>
      <c r="E62" s="314" t="s">
        <v>477</v>
      </c>
      <c r="F62" s="459">
        <v>220601</v>
      </c>
      <c r="G62" s="458">
        <v>54</v>
      </c>
    </row>
    <row r="63" spans="1:7" ht="46.2" customHeight="1" x14ac:dyDescent="0.25">
      <c r="A63" s="329">
        <f t="shared" si="2"/>
        <v>5200962690</v>
      </c>
      <c r="B63" s="463">
        <v>13541000</v>
      </c>
      <c r="C63" s="222">
        <f>SUM('سنگ پلاک'!B12,'سنگ پلاک'!B9,'سنگ پلاک'!B21)</f>
        <v>384.09000000000003</v>
      </c>
      <c r="D63" s="473" t="s">
        <v>557</v>
      </c>
      <c r="E63" s="296" t="s">
        <v>543</v>
      </c>
      <c r="F63" s="459">
        <v>220145</v>
      </c>
      <c r="G63" s="458">
        <v>55</v>
      </c>
    </row>
    <row r="64" spans="1:7" ht="51" customHeight="1" x14ac:dyDescent="0.25">
      <c r="A64" s="329">
        <f t="shared" si="2"/>
        <v>214514265.00000003</v>
      </c>
      <c r="B64" s="463">
        <v>558500</v>
      </c>
      <c r="C64" s="222">
        <f>SUM('سنگ پلاک'!B12,'سنگ پلاک'!B9,'سنگ پلاک'!B21)</f>
        <v>384.09000000000003</v>
      </c>
      <c r="D64" s="473" t="s">
        <v>557</v>
      </c>
      <c r="E64" s="314" t="s">
        <v>478</v>
      </c>
      <c r="F64" s="459">
        <v>220601</v>
      </c>
      <c r="G64" s="458">
        <v>56</v>
      </c>
    </row>
    <row r="65" spans="1:7" ht="33" customHeight="1" x14ac:dyDescent="0.25">
      <c r="A65" s="329">
        <f t="shared" si="2"/>
        <v>109311180</v>
      </c>
      <c r="B65" s="463">
        <v>7201000</v>
      </c>
      <c r="C65" s="222">
        <f>'سنگ پلاک'!B13+'سنگ پلاک'!B14</f>
        <v>15.18</v>
      </c>
      <c r="D65" s="473" t="s">
        <v>557</v>
      </c>
      <c r="E65" s="296" t="s">
        <v>544</v>
      </c>
      <c r="F65" s="459">
        <v>220115</v>
      </c>
      <c r="G65" s="458">
        <v>57</v>
      </c>
    </row>
    <row r="66" spans="1:7" ht="28.8" customHeight="1" x14ac:dyDescent="0.25">
      <c r="A66" s="329">
        <f t="shared" si="2"/>
        <v>80170640.000000015</v>
      </c>
      <c r="B66" s="463">
        <v>7922000</v>
      </c>
      <c r="C66" s="222">
        <f>'سنگ پلاک'!B15+'سنگ پلاک'!B16</f>
        <v>10.120000000000001</v>
      </c>
      <c r="D66" s="473" t="s">
        <v>557</v>
      </c>
      <c r="E66" s="296" t="s">
        <v>479</v>
      </c>
      <c r="F66" s="459">
        <v>220529</v>
      </c>
      <c r="G66" s="458">
        <v>58</v>
      </c>
    </row>
    <row r="67" spans="1:7" ht="56.7" customHeight="1" x14ac:dyDescent="0.25">
      <c r="A67" s="329">
        <f t="shared" si="2"/>
        <v>5652020.0000000009</v>
      </c>
      <c r="B67" s="463">
        <v>558500</v>
      </c>
      <c r="C67" s="222">
        <f>'سنگ پلاک'!B15+'سنگ پلاک'!B16</f>
        <v>10.120000000000001</v>
      </c>
      <c r="D67" s="473" t="s">
        <v>557</v>
      </c>
      <c r="E67" s="296" t="s">
        <v>480</v>
      </c>
      <c r="F67" s="459">
        <v>220601</v>
      </c>
      <c r="G67" s="458">
        <v>59</v>
      </c>
    </row>
    <row r="68" spans="1:7" ht="45.3" customHeight="1" x14ac:dyDescent="0.25">
      <c r="A68" s="329">
        <f t="shared" si="2"/>
        <v>95053200.000000015</v>
      </c>
      <c r="B68" s="463">
        <v>7201000</v>
      </c>
      <c r="C68" s="222">
        <f>'سنگ پلاک'!B22</f>
        <v>13.200000000000001</v>
      </c>
      <c r="D68" s="473" t="s">
        <v>557</v>
      </c>
      <c r="E68" s="296" t="s">
        <v>545</v>
      </c>
      <c r="F68" s="459">
        <v>220115</v>
      </c>
      <c r="G68" s="458">
        <v>60</v>
      </c>
    </row>
    <row r="69" spans="1:7" ht="45.3" customHeight="1" x14ac:dyDescent="0.25">
      <c r="A69" s="329">
        <f t="shared" si="2"/>
        <v>37312125</v>
      </c>
      <c r="B69" s="463">
        <v>3431000</v>
      </c>
      <c r="C69" s="222">
        <v>10.875</v>
      </c>
      <c r="D69" s="473" t="s">
        <v>540</v>
      </c>
      <c r="E69" s="296" t="s">
        <v>546</v>
      </c>
      <c r="F69" s="459">
        <v>231110</v>
      </c>
      <c r="G69" s="458">
        <v>61</v>
      </c>
    </row>
    <row r="70" spans="1:7" ht="45.3" customHeight="1" x14ac:dyDescent="0.25">
      <c r="A70" s="329">
        <f t="shared" si="2"/>
        <v>169912080</v>
      </c>
      <c r="B70" s="463">
        <v>4212000</v>
      </c>
      <c r="C70" s="222">
        <f>'سنگ پلاک'!D7+'سنگ پلاک'!D8+'سنگ پلاک'!D11</f>
        <v>40.340000000000003</v>
      </c>
      <c r="D70" s="473" t="s">
        <v>557</v>
      </c>
      <c r="E70" s="433" t="s">
        <v>548</v>
      </c>
      <c r="F70" s="459">
        <v>240205</v>
      </c>
      <c r="G70" s="458">
        <v>62</v>
      </c>
    </row>
    <row r="71" spans="1:7" ht="45.3" customHeight="1" x14ac:dyDescent="0.25">
      <c r="A71" s="329">
        <f t="shared" si="2"/>
        <v>45059780.000000007</v>
      </c>
      <c r="B71" s="463">
        <v>1117000</v>
      </c>
      <c r="C71" s="222">
        <f>$C$70</f>
        <v>40.340000000000003</v>
      </c>
      <c r="D71" s="470" t="s">
        <v>547</v>
      </c>
      <c r="E71" s="453" t="s">
        <v>549</v>
      </c>
      <c r="F71" s="480">
        <v>240725</v>
      </c>
      <c r="G71" s="458">
        <v>63</v>
      </c>
    </row>
    <row r="72" spans="1:7" ht="64.8" x14ac:dyDescent="0.25">
      <c r="A72" s="329">
        <f t="shared" si="2"/>
        <v>1910468000</v>
      </c>
      <c r="B72" s="463">
        <v>28400</v>
      </c>
      <c r="C72" s="222">
        <f>(66*70+895*70)</f>
        <v>67270</v>
      </c>
      <c r="D72" s="478" t="s">
        <v>481</v>
      </c>
      <c r="E72" s="453" t="s">
        <v>550</v>
      </c>
      <c r="F72" s="480">
        <v>280101</v>
      </c>
      <c r="G72" s="458">
        <v>64</v>
      </c>
    </row>
    <row r="73" spans="1:7" ht="65.400000000000006" thickBot="1" x14ac:dyDescent="0.3">
      <c r="A73" s="329">
        <f t="shared" si="2"/>
        <v>756331684.33500004</v>
      </c>
      <c r="B73" s="464">
        <v>13500</v>
      </c>
      <c r="C73" s="324">
        <f>(('آهن آلات'!G21/1000)*230)+(294*180)</f>
        <v>56024.569210000001</v>
      </c>
      <c r="D73" s="479" t="s">
        <v>481</v>
      </c>
      <c r="E73" s="482" t="s">
        <v>551</v>
      </c>
      <c r="F73" s="481">
        <v>280103</v>
      </c>
      <c r="G73" s="461">
        <v>65</v>
      </c>
    </row>
    <row r="74" spans="1:7" ht="26.1" customHeight="1" thickBot="1" x14ac:dyDescent="0.3">
      <c r="A74" s="331">
        <f>SUM(A3:A30,A34:A55,A59:A73)</f>
        <v>27037056895.434998</v>
      </c>
      <c r="B74" s="544" t="s">
        <v>60</v>
      </c>
      <c r="C74" s="544"/>
      <c r="D74" s="544"/>
      <c r="E74" s="544"/>
      <c r="F74" s="544"/>
      <c r="G74" s="545"/>
    </row>
  </sheetData>
  <mergeCells count="10">
    <mergeCell ref="B74:G74"/>
    <mergeCell ref="A57:B57"/>
    <mergeCell ref="C57:E57"/>
    <mergeCell ref="F57:G57"/>
    <mergeCell ref="F1:G1"/>
    <mergeCell ref="A1:B1"/>
    <mergeCell ref="C1:E1"/>
    <mergeCell ref="A32:B32"/>
    <mergeCell ref="C32:E32"/>
    <mergeCell ref="F32:G32"/>
  </mergeCells>
  <phoneticPr fontId="64" type="noConversion"/>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5"/>
  <sheetViews>
    <sheetView rightToLeft="1" zoomScale="70" zoomScaleNormal="70" zoomScalePageLayoutView="90" workbookViewId="0">
      <selection activeCell="L5" sqref="L5"/>
    </sheetView>
  </sheetViews>
  <sheetFormatPr defaultRowHeight="13.2" x14ac:dyDescent="0.25"/>
  <cols>
    <col min="1" max="1" width="23.21875" style="198" customWidth="1"/>
    <col min="2" max="2" width="5.88671875" style="198" customWidth="1"/>
    <col min="3" max="4" width="6" style="198" customWidth="1"/>
    <col min="5" max="5" width="6.21875" style="198" customWidth="1"/>
    <col min="6" max="6" width="5.88671875" style="198" customWidth="1"/>
    <col min="7" max="7" width="5.44140625" style="198" customWidth="1"/>
    <col min="8" max="8" width="5.21875" style="198" customWidth="1"/>
    <col min="9" max="9" width="21.77734375" style="198" customWidth="1"/>
    <col min="10" max="10" width="4.21875" style="198" customWidth="1"/>
    <col min="11" max="16384" width="8.88671875" style="198"/>
  </cols>
  <sheetData>
    <row r="1" spans="1:17" ht="50.7" customHeight="1" thickBot="1" x14ac:dyDescent="0.3">
      <c r="A1" s="575" t="s">
        <v>71</v>
      </c>
      <c r="B1" s="576"/>
      <c r="C1" s="577" t="s">
        <v>357</v>
      </c>
      <c r="D1" s="577"/>
      <c r="E1" s="577"/>
      <c r="F1" s="577"/>
      <c r="G1" s="577"/>
      <c r="H1" s="577"/>
      <c r="I1" s="578" t="s">
        <v>502</v>
      </c>
      <c r="J1" s="579"/>
    </row>
    <row r="2" spans="1:17" ht="18.899999999999999" customHeight="1" x14ac:dyDescent="0.25">
      <c r="A2" s="580" t="s">
        <v>47</v>
      </c>
      <c r="B2" s="583" t="s">
        <v>48</v>
      </c>
      <c r="C2" s="584"/>
      <c r="D2" s="585"/>
      <c r="E2" s="586" t="s">
        <v>56</v>
      </c>
      <c r="F2" s="589" t="s">
        <v>53</v>
      </c>
      <c r="G2" s="589" t="s">
        <v>54</v>
      </c>
      <c r="H2" s="592" t="s">
        <v>55</v>
      </c>
      <c r="I2" s="595" t="s">
        <v>44</v>
      </c>
      <c r="J2" s="561" t="s">
        <v>46</v>
      </c>
    </row>
    <row r="3" spans="1:17" ht="15.3" customHeight="1" x14ac:dyDescent="0.25">
      <c r="A3" s="581"/>
      <c r="B3" s="564" t="s">
        <v>49</v>
      </c>
      <c r="C3" s="566" t="s">
        <v>52</v>
      </c>
      <c r="D3" s="567"/>
      <c r="E3" s="587"/>
      <c r="F3" s="590"/>
      <c r="G3" s="590"/>
      <c r="H3" s="593"/>
      <c r="I3" s="596"/>
      <c r="J3" s="562"/>
    </row>
    <row r="4" spans="1:17" ht="16.2" customHeight="1" thickBot="1" x14ac:dyDescent="0.3">
      <c r="A4" s="582"/>
      <c r="B4" s="565"/>
      <c r="C4" s="199" t="s">
        <v>50</v>
      </c>
      <c r="D4" s="200" t="s">
        <v>51</v>
      </c>
      <c r="E4" s="588"/>
      <c r="F4" s="591"/>
      <c r="G4" s="591"/>
      <c r="H4" s="594"/>
      <c r="I4" s="597"/>
      <c r="J4" s="563"/>
    </row>
    <row r="5" spans="1:17" ht="15" customHeight="1" x14ac:dyDescent="0.25">
      <c r="A5" s="213"/>
      <c r="B5" s="214"/>
      <c r="C5" s="215">
        <f>E5*G5*H5</f>
        <v>16</v>
      </c>
      <c r="D5" s="216"/>
      <c r="E5" s="217">
        <v>0.8</v>
      </c>
      <c r="F5" s="218"/>
      <c r="G5" s="218">
        <v>10</v>
      </c>
      <c r="H5" s="219">
        <v>2</v>
      </c>
      <c r="I5" s="206" t="s">
        <v>308</v>
      </c>
      <c r="J5" s="269">
        <v>1</v>
      </c>
      <c r="K5" s="201"/>
      <c r="L5" s="201"/>
      <c r="M5" s="201"/>
      <c r="N5" s="201"/>
      <c r="O5" s="201"/>
      <c r="P5" s="201"/>
      <c r="Q5" s="201"/>
    </row>
    <row r="6" spans="1:17" ht="15" customHeight="1" x14ac:dyDescent="0.25">
      <c r="A6" s="220"/>
      <c r="B6" s="221"/>
      <c r="C6" s="222">
        <f>E6*G6*H6</f>
        <v>19.200000000000003</v>
      </c>
      <c r="D6" s="223"/>
      <c r="E6" s="224">
        <v>0.8</v>
      </c>
      <c r="F6" s="225"/>
      <c r="G6" s="225">
        <v>12</v>
      </c>
      <c r="H6" s="226">
        <v>2</v>
      </c>
      <c r="I6" s="212" t="s">
        <v>309</v>
      </c>
      <c r="J6" s="212">
        <v>2</v>
      </c>
      <c r="K6" s="201"/>
      <c r="L6" s="201"/>
      <c r="M6" s="201"/>
      <c r="N6" s="201"/>
      <c r="O6" s="201"/>
      <c r="P6" s="201"/>
      <c r="Q6" s="201"/>
    </row>
    <row r="7" spans="1:17" ht="15" customHeight="1" x14ac:dyDescent="0.25">
      <c r="A7" s="220"/>
      <c r="B7" s="221"/>
      <c r="C7" s="222">
        <f>E7*F7*G7*H7</f>
        <v>5.8080000000000007</v>
      </c>
      <c r="D7" s="223"/>
      <c r="E7" s="224">
        <v>0.8</v>
      </c>
      <c r="F7" s="225">
        <v>1.65</v>
      </c>
      <c r="G7" s="225">
        <v>2.2000000000000002</v>
      </c>
      <c r="H7" s="226">
        <v>2</v>
      </c>
      <c r="I7" s="212" t="s">
        <v>310</v>
      </c>
      <c r="J7" s="212">
        <v>3</v>
      </c>
      <c r="K7" s="201"/>
      <c r="L7" s="201"/>
      <c r="M7" s="201"/>
      <c r="N7" s="201"/>
      <c r="O7" s="201"/>
      <c r="P7" s="201"/>
      <c r="Q7" s="201"/>
    </row>
    <row r="8" spans="1:17" ht="15" customHeight="1" x14ac:dyDescent="0.25">
      <c r="A8" s="220"/>
      <c r="B8" s="221"/>
      <c r="C8" s="222">
        <f>E8*F8*G8*H8</f>
        <v>4.7520000000000007</v>
      </c>
      <c r="D8" s="223"/>
      <c r="E8" s="224">
        <v>0.8</v>
      </c>
      <c r="F8" s="225">
        <v>2.2000000000000002</v>
      </c>
      <c r="G8" s="225">
        <v>2.7</v>
      </c>
      <c r="H8" s="226">
        <v>1</v>
      </c>
      <c r="I8" s="212" t="s">
        <v>311</v>
      </c>
      <c r="J8" s="212">
        <v>4</v>
      </c>
      <c r="K8" s="201"/>
      <c r="L8" s="201"/>
      <c r="M8" s="201"/>
      <c r="N8" s="201"/>
      <c r="O8" s="201"/>
      <c r="P8" s="201"/>
      <c r="Q8" s="201"/>
    </row>
    <row r="9" spans="1:17" ht="15" customHeight="1" x14ac:dyDescent="0.25">
      <c r="A9" s="220"/>
      <c r="B9" s="221"/>
      <c r="C9" s="222">
        <f>E9*F9*G9*H9</f>
        <v>26.963999999999999</v>
      </c>
      <c r="D9" s="223"/>
      <c r="E9" s="224">
        <v>0.8</v>
      </c>
      <c r="F9" s="225">
        <v>3.15</v>
      </c>
      <c r="G9" s="225">
        <v>5.35</v>
      </c>
      <c r="H9" s="226">
        <v>2</v>
      </c>
      <c r="I9" s="212" t="s">
        <v>312</v>
      </c>
      <c r="J9" s="212">
        <v>5</v>
      </c>
      <c r="K9" s="201"/>
      <c r="L9" s="201"/>
      <c r="M9" s="201"/>
      <c r="N9" s="201"/>
      <c r="O9" s="201"/>
      <c r="P9" s="201"/>
      <c r="Q9" s="201"/>
    </row>
    <row r="10" spans="1:17" ht="15" customHeight="1" thickBot="1" x14ac:dyDescent="0.3">
      <c r="A10" s="220"/>
      <c r="B10" s="221"/>
      <c r="C10" s="222">
        <f>E10*F10*G10*H10</f>
        <v>8.3160000000000007</v>
      </c>
      <c r="D10" s="223"/>
      <c r="E10" s="207">
        <v>0.8</v>
      </c>
      <c r="F10" s="208">
        <v>1.65</v>
      </c>
      <c r="G10" s="208">
        <v>3.15</v>
      </c>
      <c r="H10" s="209">
        <v>2</v>
      </c>
      <c r="I10" s="210" t="s">
        <v>313</v>
      </c>
      <c r="J10" s="211">
        <v>6</v>
      </c>
      <c r="K10" s="201"/>
      <c r="L10" s="201"/>
      <c r="M10" s="201"/>
      <c r="N10" s="201"/>
      <c r="O10" s="201"/>
      <c r="P10" s="201"/>
      <c r="Q10" s="201"/>
    </row>
    <row r="11" spans="1:17" ht="15" customHeight="1" thickBot="1" x14ac:dyDescent="0.3">
      <c r="A11" s="227" t="s">
        <v>321</v>
      </c>
      <c r="B11" s="228">
        <f>SUM(C5:C10)</f>
        <v>81.040000000000006</v>
      </c>
      <c r="C11" s="229" t="s">
        <v>148</v>
      </c>
      <c r="D11" s="230" t="s">
        <v>148</v>
      </c>
      <c r="E11" s="558" t="s">
        <v>314</v>
      </c>
      <c r="F11" s="559"/>
      <c r="G11" s="559"/>
      <c r="H11" s="559"/>
      <c r="I11" s="560"/>
      <c r="J11" s="246" t="s">
        <v>149</v>
      </c>
    </row>
    <row r="12" spans="1:17" ht="15" customHeight="1" x14ac:dyDescent="0.25">
      <c r="A12" s="231"/>
      <c r="B12" s="232"/>
      <c r="C12" s="233">
        <f>E12*F12*G12*H12</f>
        <v>1.9722499999999996</v>
      </c>
      <c r="D12" s="234"/>
      <c r="E12" s="235">
        <v>2.2999999999999998</v>
      </c>
      <c r="F12" s="236">
        <v>0.35</v>
      </c>
      <c r="G12" s="236">
        <v>0.35</v>
      </c>
      <c r="H12" s="237">
        <v>7</v>
      </c>
      <c r="I12" s="238" t="s">
        <v>315</v>
      </c>
      <c r="J12" s="238">
        <v>1</v>
      </c>
    </row>
    <row r="13" spans="1:17" ht="15" customHeight="1" x14ac:dyDescent="0.25">
      <c r="A13" s="220"/>
      <c r="B13" s="221"/>
      <c r="C13" s="222">
        <f>E13*F13*G13*H13</f>
        <v>1.1269999999999998</v>
      </c>
      <c r="D13" s="223"/>
      <c r="E13" s="224">
        <v>2.2999999999999998</v>
      </c>
      <c r="F13" s="225">
        <v>0.35</v>
      </c>
      <c r="G13" s="225">
        <v>0.35</v>
      </c>
      <c r="H13" s="226">
        <v>4</v>
      </c>
      <c r="I13" s="212" t="s">
        <v>316</v>
      </c>
      <c r="J13" s="212">
        <v>2</v>
      </c>
    </row>
    <row r="14" spans="1:17" ht="15" customHeight="1" x14ac:dyDescent="0.25">
      <c r="A14" s="220"/>
      <c r="B14" s="221"/>
      <c r="C14" s="222">
        <f>E14*F14*G14*H14</f>
        <v>0.28174999999999994</v>
      </c>
      <c r="D14" s="223"/>
      <c r="E14" s="224">
        <v>2.2999999999999998</v>
      </c>
      <c r="F14" s="225">
        <v>0.35</v>
      </c>
      <c r="G14" s="225">
        <v>0.35</v>
      </c>
      <c r="H14" s="226">
        <v>1</v>
      </c>
      <c r="I14" s="212" t="s">
        <v>317</v>
      </c>
      <c r="J14" s="212">
        <v>3</v>
      </c>
    </row>
    <row r="15" spans="1:17" ht="15" customHeight="1" x14ac:dyDescent="0.25">
      <c r="A15" s="220"/>
      <c r="B15" s="221"/>
      <c r="C15" s="222">
        <f>E15*F15*G15*H15</f>
        <v>0.28174999999999994</v>
      </c>
      <c r="D15" s="223"/>
      <c r="E15" s="224">
        <v>2.2999999999999998</v>
      </c>
      <c r="F15" s="225">
        <v>0.35</v>
      </c>
      <c r="G15" s="225">
        <v>0.35</v>
      </c>
      <c r="H15" s="226">
        <v>1</v>
      </c>
      <c r="I15" s="212" t="s">
        <v>318</v>
      </c>
      <c r="J15" s="238">
        <v>4</v>
      </c>
    </row>
    <row r="16" spans="1:17" ht="15" customHeight="1" thickBot="1" x14ac:dyDescent="0.3">
      <c r="A16" s="220"/>
      <c r="B16" s="221"/>
      <c r="C16" s="222">
        <f>E16*F16*G16*H16</f>
        <v>0.28174999999999994</v>
      </c>
      <c r="D16" s="223"/>
      <c r="E16" s="207">
        <v>2.2999999999999998</v>
      </c>
      <c r="F16" s="208">
        <v>0.35</v>
      </c>
      <c r="G16" s="208">
        <v>0.35</v>
      </c>
      <c r="H16" s="209">
        <v>1</v>
      </c>
      <c r="I16" s="210" t="s">
        <v>319</v>
      </c>
      <c r="J16" s="212">
        <v>5</v>
      </c>
    </row>
    <row r="17" spans="1:10" ht="15" customHeight="1" thickBot="1" x14ac:dyDescent="0.3">
      <c r="A17" s="227" t="s">
        <v>322</v>
      </c>
      <c r="B17" s="228">
        <f>SUM(C12:C16)</f>
        <v>3.9444999999999988</v>
      </c>
      <c r="C17" s="229" t="s">
        <v>148</v>
      </c>
      <c r="D17" s="230" t="s">
        <v>148</v>
      </c>
      <c r="E17" s="558" t="s">
        <v>320</v>
      </c>
      <c r="F17" s="559"/>
      <c r="G17" s="559"/>
      <c r="H17" s="559"/>
      <c r="I17" s="560"/>
      <c r="J17" s="246" t="s">
        <v>149</v>
      </c>
    </row>
    <row r="18" spans="1:10" ht="15" customHeight="1" x14ac:dyDescent="0.25">
      <c r="A18" s="231" t="s">
        <v>323</v>
      </c>
      <c r="B18" s="232"/>
      <c r="C18" s="233">
        <f>H18*G18*F18*E18</f>
        <v>3.6539999999999999</v>
      </c>
      <c r="D18" s="234"/>
      <c r="E18" s="235">
        <v>2.9</v>
      </c>
      <c r="F18" s="236">
        <v>0.3</v>
      </c>
      <c r="G18" s="236">
        <v>0.3</v>
      </c>
      <c r="H18" s="237">
        <f>7*2</f>
        <v>14</v>
      </c>
      <c r="I18" s="238" t="s">
        <v>315</v>
      </c>
      <c r="J18" s="238">
        <v>1</v>
      </c>
    </row>
    <row r="19" spans="1:10" ht="15" customHeight="1" x14ac:dyDescent="0.25">
      <c r="A19" s="220"/>
      <c r="B19" s="221"/>
      <c r="C19" s="222">
        <f>H19*G19*F19*E19</f>
        <v>2.0880000000000001</v>
      </c>
      <c r="D19" s="223"/>
      <c r="E19" s="224">
        <v>2.9</v>
      </c>
      <c r="F19" s="225">
        <v>0.3</v>
      </c>
      <c r="G19" s="225">
        <v>0.3</v>
      </c>
      <c r="H19" s="226">
        <f>2*4</f>
        <v>8</v>
      </c>
      <c r="I19" s="212" t="s">
        <v>316</v>
      </c>
      <c r="J19" s="212">
        <v>2</v>
      </c>
    </row>
    <row r="20" spans="1:10" ht="15" customHeight="1" x14ac:dyDescent="0.25">
      <c r="A20" s="220"/>
      <c r="B20" s="221"/>
      <c r="C20" s="222">
        <f>H20*G20*F20*E20</f>
        <v>0.52200000000000002</v>
      </c>
      <c r="D20" s="223"/>
      <c r="E20" s="224">
        <v>2.9</v>
      </c>
      <c r="F20" s="225">
        <v>0.3</v>
      </c>
      <c r="G20" s="225">
        <v>0.3</v>
      </c>
      <c r="H20" s="226">
        <f>2*1</f>
        <v>2</v>
      </c>
      <c r="I20" s="212" t="s">
        <v>317</v>
      </c>
      <c r="J20" s="238">
        <v>3</v>
      </c>
    </row>
    <row r="21" spans="1:10" ht="15" customHeight="1" x14ac:dyDescent="0.25">
      <c r="A21" s="220"/>
      <c r="B21" s="221"/>
      <c r="C21" s="222">
        <f>H21*G21*F21*E21</f>
        <v>0.52200000000000002</v>
      </c>
      <c r="D21" s="223"/>
      <c r="E21" s="224">
        <v>2.9</v>
      </c>
      <c r="F21" s="225">
        <v>0.3</v>
      </c>
      <c r="G21" s="225">
        <v>0.3</v>
      </c>
      <c r="H21" s="226">
        <f>2*1</f>
        <v>2</v>
      </c>
      <c r="I21" s="212" t="s">
        <v>318</v>
      </c>
      <c r="J21" s="212">
        <v>4</v>
      </c>
    </row>
    <row r="22" spans="1:10" ht="15" customHeight="1" thickBot="1" x14ac:dyDescent="0.3">
      <c r="A22" s="220"/>
      <c r="B22" s="221"/>
      <c r="C22" s="222">
        <f>H22*G22*F22*E22</f>
        <v>0.52200000000000002</v>
      </c>
      <c r="D22" s="223"/>
      <c r="E22" s="207">
        <v>2.9</v>
      </c>
      <c r="F22" s="208">
        <v>0.3</v>
      </c>
      <c r="G22" s="208">
        <v>0.3</v>
      </c>
      <c r="H22" s="209">
        <f>2*1</f>
        <v>2</v>
      </c>
      <c r="I22" s="210" t="s">
        <v>319</v>
      </c>
      <c r="J22" s="238">
        <v>5</v>
      </c>
    </row>
    <row r="23" spans="1:10" ht="15" customHeight="1" thickBot="1" x14ac:dyDescent="0.3">
      <c r="A23" s="227" t="s">
        <v>325</v>
      </c>
      <c r="B23" s="228">
        <f>SUM(C18:C22)</f>
        <v>7.3080000000000007</v>
      </c>
      <c r="C23" s="229" t="s">
        <v>148</v>
      </c>
      <c r="D23" s="230" t="s">
        <v>148</v>
      </c>
      <c r="E23" s="558" t="s">
        <v>324</v>
      </c>
      <c r="F23" s="559"/>
      <c r="G23" s="559"/>
      <c r="H23" s="559"/>
      <c r="I23" s="560"/>
      <c r="J23" s="246" t="s">
        <v>149</v>
      </c>
    </row>
    <row r="24" spans="1:10" ht="15" customHeight="1" thickBot="1" x14ac:dyDescent="0.3">
      <c r="A24" s="239" t="s">
        <v>323</v>
      </c>
      <c r="B24" s="240">
        <f>H24*E24*F24*G24</f>
        <v>0.79200000000000004</v>
      </c>
      <c r="C24" s="241">
        <f>E24*F24*G24*H24</f>
        <v>0.79200000000000004</v>
      </c>
      <c r="D24" s="242"/>
      <c r="E24" s="243">
        <v>2.2000000000000002</v>
      </c>
      <c r="F24" s="244">
        <v>0.3</v>
      </c>
      <c r="G24" s="244">
        <v>0.3</v>
      </c>
      <c r="H24" s="245">
        <v>4</v>
      </c>
      <c r="I24" s="246" t="s">
        <v>316</v>
      </c>
      <c r="J24" s="246" t="s">
        <v>149</v>
      </c>
    </row>
    <row r="25" spans="1:10" ht="15" customHeight="1" x14ac:dyDescent="0.25">
      <c r="A25" s="247" t="s">
        <v>334</v>
      </c>
      <c r="B25" s="248"/>
      <c r="C25" s="249">
        <f>(2*(E25-0.25)*G25+F25*G25)*H25</f>
        <v>12.824999999999999</v>
      </c>
      <c r="D25" s="250"/>
      <c r="E25" s="251">
        <v>0.3</v>
      </c>
      <c r="F25" s="252">
        <v>0.35</v>
      </c>
      <c r="G25" s="252">
        <v>9.5</v>
      </c>
      <c r="H25" s="253">
        <v>3</v>
      </c>
      <c r="I25" s="254" t="s">
        <v>326</v>
      </c>
      <c r="J25" s="254">
        <v>1</v>
      </c>
    </row>
    <row r="26" spans="1:10" ht="15" customHeight="1" x14ac:dyDescent="0.25">
      <c r="A26" s="255" t="s">
        <v>335</v>
      </c>
      <c r="B26" s="256"/>
      <c r="C26" s="249">
        <f t="shared" ref="C26:C37" si="0">(2*(E26-0.25)*G26+F26*G26)*H26</f>
        <v>12.824999999999999</v>
      </c>
      <c r="D26" s="257"/>
      <c r="E26" s="207">
        <v>0.3</v>
      </c>
      <c r="F26" s="208">
        <v>0.35</v>
      </c>
      <c r="G26" s="208">
        <v>9.5</v>
      </c>
      <c r="H26" s="209">
        <v>3</v>
      </c>
      <c r="I26" s="210" t="s">
        <v>327</v>
      </c>
      <c r="J26" s="210">
        <v>2</v>
      </c>
    </row>
    <row r="27" spans="1:10" ht="15" customHeight="1" x14ac:dyDescent="0.25">
      <c r="A27" s="255" t="s">
        <v>336</v>
      </c>
      <c r="B27" s="256"/>
      <c r="C27" s="249">
        <f t="shared" si="0"/>
        <v>12.824999999999999</v>
      </c>
      <c r="D27" s="257"/>
      <c r="E27" s="207">
        <v>0.3</v>
      </c>
      <c r="F27" s="208">
        <v>0.35</v>
      </c>
      <c r="G27" s="208">
        <v>9.5</v>
      </c>
      <c r="H27" s="209">
        <v>3</v>
      </c>
      <c r="I27" s="210" t="s">
        <v>328</v>
      </c>
      <c r="J27" s="210">
        <v>3</v>
      </c>
    </row>
    <row r="28" spans="1:10" ht="15" customHeight="1" x14ac:dyDescent="0.25">
      <c r="A28" s="255" t="s">
        <v>337</v>
      </c>
      <c r="B28" s="256"/>
      <c r="C28" s="249">
        <f t="shared" si="0"/>
        <v>12.824999999999999</v>
      </c>
      <c r="D28" s="257"/>
      <c r="E28" s="207">
        <v>0.3</v>
      </c>
      <c r="F28" s="208">
        <v>0.35</v>
      </c>
      <c r="G28" s="208">
        <v>9.5</v>
      </c>
      <c r="H28" s="209">
        <v>3</v>
      </c>
      <c r="I28" s="210" t="s">
        <v>329</v>
      </c>
      <c r="J28" s="254">
        <v>4</v>
      </c>
    </row>
    <row r="29" spans="1:10" ht="15" customHeight="1" x14ac:dyDescent="0.25">
      <c r="A29" s="255" t="s">
        <v>338</v>
      </c>
      <c r="B29" s="256"/>
      <c r="C29" s="249">
        <f t="shared" si="0"/>
        <v>15.93</v>
      </c>
      <c r="D29" s="257"/>
      <c r="E29" s="207">
        <v>0.3</v>
      </c>
      <c r="F29" s="208">
        <v>0.35</v>
      </c>
      <c r="G29" s="208">
        <v>11.8</v>
      </c>
      <c r="H29" s="209">
        <v>3</v>
      </c>
      <c r="I29" s="210" t="s">
        <v>330</v>
      </c>
      <c r="J29" s="210">
        <v>5</v>
      </c>
    </row>
    <row r="30" spans="1:10" ht="15" customHeight="1" x14ac:dyDescent="0.25">
      <c r="A30" s="255" t="s">
        <v>339</v>
      </c>
      <c r="B30" s="256"/>
      <c r="C30" s="249">
        <f t="shared" si="0"/>
        <v>4.7249999999999996</v>
      </c>
      <c r="D30" s="257"/>
      <c r="E30" s="207">
        <v>0.3</v>
      </c>
      <c r="F30" s="208">
        <v>0.35</v>
      </c>
      <c r="G30" s="208">
        <v>3.5</v>
      </c>
      <c r="H30" s="209">
        <v>3</v>
      </c>
      <c r="I30" s="210" t="s">
        <v>331</v>
      </c>
      <c r="J30" s="210">
        <v>6</v>
      </c>
    </row>
    <row r="31" spans="1:10" ht="15" customHeight="1" x14ac:dyDescent="0.25">
      <c r="A31" s="255" t="s">
        <v>340</v>
      </c>
      <c r="B31" s="256"/>
      <c r="C31" s="249">
        <f t="shared" si="0"/>
        <v>15.93</v>
      </c>
      <c r="D31" s="257"/>
      <c r="E31" s="207">
        <v>0.3</v>
      </c>
      <c r="F31" s="208">
        <v>0.35</v>
      </c>
      <c r="G31" s="208">
        <v>11.8</v>
      </c>
      <c r="H31" s="209">
        <v>3</v>
      </c>
      <c r="I31" s="210" t="s">
        <v>332</v>
      </c>
      <c r="J31" s="254">
        <v>7</v>
      </c>
    </row>
    <row r="32" spans="1:10" ht="15" customHeight="1" thickBot="1" x14ac:dyDescent="0.3">
      <c r="A32" s="255" t="s">
        <v>341</v>
      </c>
      <c r="B32" s="256"/>
      <c r="C32" s="249">
        <f t="shared" si="0"/>
        <v>15.93</v>
      </c>
      <c r="D32" s="257"/>
      <c r="E32" s="207">
        <v>0.3</v>
      </c>
      <c r="F32" s="208">
        <v>0.35</v>
      </c>
      <c r="G32" s="208">
        <v>11.8</v>
      </c>
      <c r="H32" s="209">
        <v>3</v>
      </c>
      <c r="I32" s="210" t="s">
        <v>333</v>
      </c>
      <c r="J32" s="210">
        <v>8</v>
      </c>
    </row>
    <row r="33" spans="1:10" ht="15" customHeight="1" thickBot="1" x14ac:dyDescent="0.3">
      <c r="A33" s="255"/>
      <c r="B33" s="256">
        <f>SUM(C25:C32)</f>
        <v>103.815</v>
      </c>
      <c r="C33" s="258" t="s">
        <v>148</v>
      </c>
      <c r="D33" s="259" t="s">
        <v>148</v>
      </c>
      <c r="E33" s="572" t="s">
        <v>356</v>
      </c>
      <c r="F33" s="573"/>
      <c r="G33" s="573"/>
      <c r="H33" s="573"/>
      <c r="I33" s="574"/>
      <c r="J33" s="246" t="s">
        <v>149</v>
      </c>
    </row>
    <row r="34" spans="1:10" ht="15" customHeight="1" x14ac:dyDescent="0.25">
      <c r="A34" s="260" t="s">
        <v>348</v>
      </c>
      <c r="B34" s="261"/>
      <c r="C34" s="215">
        <f t="shared" si="0"/>
        <v>1.6649999999999998</v>
      </c>
      <c r="D34" s="262"/>
      <c r="E34" s="263">
        <v>0.3</v>
      </c>
      <c r="F34" s="264">
        <v>0.35</v>
      </c>
      <c r="G34" s="264">
        <v>3.7</v>
      </c>
      <c r="H34" s="265">
        <v>1</v>
      </c>
      <c r="I34" s="266" t="s">
        <v>342</v>
      </c>
      <c r="J34" s="254">
        <v>1</v>
      </c>
    </row>
    <row r="35" spans="1:10" ht="15" customHeight="1" x14ac:dyDescent="0.25">
      <c r="A35" s="255" t="s">
        <v>349</v>
      </c>
      <c r="B35" s="256"/>
      <c r="C35" s="222">
        <f t="shared" si="0"/>
        <v>1.6649999999999998</v>
      </c>
      <c r="D35" s="257"/>
      <c r="E35" s="207">
        <v>0.3</v>
      </c>
      <c r="F35" s="208">
        <v>0.35</v>
      </c>
      <c r="G35" s="208">
        <v>3.7</v>
      </c>
      <c r="H35" s="209">
        <v>1</v>
      </c>
      <c r="I35" s="210" t="s">
        <v>343</v>
      </c>
      <c r="J35" s="210">
        <v>2</v>
      </c>
    </row>
    <row r="36" spans="1:10" ht="15" customHeight="1" x14ac:dyDescent="0.25">
      <c r="A36" s="255" t="s">
        <v>350</v>
      </c>
      <c r="B36" s="256"/>
      <c r="C36" s="222">
        <f t="shared" si="0"/>
        <v>1.5749999999999997</v>
      </c>
      <c r="D36" s="257"/>
      <c r="E36" s="207">
        <v>0.3</v>
      </c>
      <c r="F36" s="208">
        <v>0.35</v>
      </c>
      <c r="G36" s="208">
        <v>3.5</v>
      </c>
      <c r="H36" s="209">
        <v>1</v>
      </c>
      <c r="I36" s="210" t="s">
        <v>344</v>
      </c>
      <c r="J36" s="254">
        <v>3</v>
      </c>
    </row>
    <row r="37" spans="1:10" ht="15" customHeight="1" thickBot="1" x14ac:dyDescent="0.3">
      <c r="A37" s="255" t="s">
        <v>351</v>
      </c>
      <c r="B37" s="256"/>
      <c r="C37" s="222">
        <f t="shared" si="0"/>
        <v>1.5749999999999997</v>
      </c>
      <c r="D37" s="257"/>
      <c r="E37" s="207">
        <v>0.3</v>
      </c>
      <c r="F37" s="208">
        <v>0.35</v>
      </c>
      <c r="G37" s="208">
        <v>3.5</v>
      </c>
      <c r="H37" s="209">
        <v>1</v>
      </c>
      <c r="I37" s="210" t="s">
        <v>345</v>
      </c>
      <c r="J37" s="210">
        <v>4</v>
      </c>
    </row>
    <row r="38" spans="1:10" ht="15" customHeight="1" thickBot="1" x14ac:dyDescent="0.3">
      <c r="A38" s="267"/>
      <c r="B38" s="228">
        <f>SUM(C34:C37)</f>
        <v>6.4799999999999986</v>
      </c>
      <c r="C38" s="229" t="s">
        <v>148</v>
      </c>
      <c r="D38" s="230" t="s">
        <v>148</v>
      </c>
      <c r="E38" s="558" t="s">
        <v>354</v>
      </c>
      <c r="F38" s="559"/>
      <c r="G38" s="559"/>
      <c r="H38" s="559"/>
      <c r="I38" s="560"/>
      <c r="J38" s="246" t="s">
        <v>149</v>
      </c>
    </row>
    <row r="39" spans="1:10" ht="15" customHeight="1" x14ac:dyDescent="0.25">
      <c r="A39" s="247" t="s">
        <v>353</v>
      </c>
      <c r="B39" s="248"/>
      <c r="C39" s="249">
        <f>F39*G39*H39</f>
        <v>19.799999999999997</v>
      </c>
      <c r="D39" s="250"/>
      <c r="E39" s="251"/>
      <c r="F39" s="252">
        <v>1.2</v>
      </c>
      <c r="G39" s="252">
        <v>1.5</v>
      </c>
      <c r="H39" s="253">
        <v>11</v>
      </c>
      <c r="I39" s="254" t="s">
        <v>346</v>
      </c>
      <c r="J39" s="254">
        <v>1</v>
      </c>
    </row>
    <row r="40" spans="1:10" ht="15" customHeight="1" thickBot="1" x14ac:dyDescent="0.3">
      <c r="A40" s="255" t="s">
        <v>352</v>
      </c>
      <c r="B40" s="256"/>
      <c r="C40" s="268">
        <f>F40*G40*H40</f>
        <v>12.100000000000001</v>
      </c>
      <c r="D40" s="257"/>
      <c r="E40" s="207"/>
      <c r="F40" s="208">
        <v>1.1000000000000001</v>
      </c>
      <c r="G40" s="208">
        <v>1</v>
      </c>
      <c r="H40" s="209">
        <v>11</v>
      </c>
      <c r="I40" s="210" t="s">
        <v>347</v>
      </c>
      <c r="J40" s="210">
        <v>2</v>
      </c>
    </row>
    <row r="41" spans="1:10" ht="15" customHeight="1" thickBot="1" x14ac:dyDescent="0.3">
      <c r="A41" s="267"/>
      <c r="B41" s="228">
        <f>C40+C39</f>
        <v>31.9</v>
      </c>
      <c r="C41" s="229" t="s">
        <v>148</v>
      </c>
      <c r="D41" s="230" t="s">
        <v>148</v>
      </c>
      <c r="E41" s="558" t="s">
        <v>355</v>
      </c>
      <c r="F41" s="559"/>
      <c r="G41" s="559"/>
      <c r="H41" s="559"/>
      <c r="I41" s="560"/>
      <c r="J41" s="246" t="s">
        <v>149</v>
      </c>
    </row>
    <row r="42" spans="1:10" ht="46.8" customHeight="1" thickBot="1" x14ac:dyDescent="0.3">
      <c r="A42" s="568" t="s">
        <v>61</v>
      </c>
      <c r="B42" s="569"/>
      <c r="C42" s="569"/>
      <c r="D42" s="569"/>
      <c r="E42" s="570"/>
      <c r="F42" s="570"/>
      <c r="G42" s="570"/>
      <c r="H42" s="570"/>
      <c r="I42" s="570"/>
      <c r="J42" s="571"/>
    </row>
    <row r="43" spans="1:10" ht="16.2" x14ac:dyDescent="0.25">
      <c r="A43" s="203"/>
      <c r="B43" s="203"/>
      <c r="C43" s="203"/>
      <c r="D43" s="203"/>
    </row>
    <row r="44" spans="1:10" ht="16.2" x14ac:dyDescent="0.25">
      <c r="A44" s="203"/>
      <c r="B44" s="203"/>
      <c r="C44" s="203"/>
      <c r="D44" s="203"/>
      <c r="I44" s="204"/>
    </row>
    <row r="45" spans="1:10" ht="16.2" x14ac:dyDescent="0.25">
      <c r="A45" s="203"/>
      <c r="B45" s="203"/>
      <c r="C45" s="203"/>
      <c r="D45" s="203"/>
      <c r="E45" s="205"/>
      <c r="I45" s="204"/>
    </row>
    <row r="46" spans="1:10" ht="16.2" x14ac:dyDescent="0.25">
      <c r="A46" s="203"/>
      <c r="B46" s="203"/>
      <c r="C46" s="203"/>
      <c r="D46" s="203"/>
      <c r="E46" s="205"/>
    </row>
    <row r="47" spans="1:10" ht="16.2" x14ac:dyDescent="0.25">
      <c r="A47" s="203"/>
      <c r="B47" s="203"/>
      <c r="C47" s="203"/>
      <c r="D47" s="203"/>
    </row>
    <row r="48" spans="1:10" ht="16.2" x14ac:dyDescent="0.25">
      <c r="A48" s="203"/>
      <c r="B48" s="203"/>
      <c r="C48" s="203"/>
      <c r="D48" s="203"/>
    </row>
    <row r="49" spans="1:4" ht="16.2" x14ac:dyDescent="0.25">
      <c r="A49" s="203"/>
      <c r="B49" s="203"/>
      <c r="C49" s="203"/>
      <c r="D49" s="203"/>
    </row>
    <row r="50" spans="1:4" ht="16.2" x14ac:dyDescent="0.25">
      <c r="A50" s="203"/>
      <c r="B50" s="203"/>
      <c r="C50" s="203"/>
      <c r="D50" s="203"/>
    </row>
    <row r="51" spans="1:4" ht="16.2" x14ac:dyDescent="0.25">
      <c r="A51" s="203"/>
      <c r="B51" s="203"/>
      <c r="C51" s="203"/>
      <c r="D51" s="203"/>
    </row>
    <row r="52" spans="1:4" ht="16.2" x14ac:dyDescent="0.25">
      <c r="A52" s="203"/>
      <c r="B52" s="203"/>
      <c r="C52" s="203"/>
      <c r="D52" s="203"/>
    </row>
    <row r="53" spans="1:4" ht="16.2" x14ac:dyDescent="0.25">
      <c r="A53" s="203"/>
      <c r="B53" s="203"/>
      <c r="C53" s="203"/>
      <c r="D53" s="203"/>
    </row>
    <row r="54" spans="1:4" ht="16.2" x14ac:dyDescent="0.25">
      <c r="A54" s="203"/>
      <c r="B54" s="203"/>
      <c r="C54" s="203"/>
      <c r="D54" s="203"/>
    </row>
    <row r="55" spans="1:4" ht="16.2" x14ac:dyDescent="0.25">
      <c r="A55" s="203"/>
      <c r="B55" s="203"/>
      <c r="C55" s="203"/>
      <c r="D55" s="203"/>
    </row>
  </sheetData>
  <mergeCells count="20">
    <mergeCell ref="A1:B1"/>
    <mergeCell ref="C1:H1"/>
    <mergeCell ref="I1:J1"/>
    <mergeCell ref="A2:A4"/>
    <mergeCell ref="B2:D2"/>
    <mergeCell ref="E2:E4"/>
    <mergeCell ref="F2:F4"/>
    <mergeCell ref="G2:G4"/>
    <mergeCell ref="H2:H4"/>
    <mergeCell ref="I2:I4"/>
    <mergeCell ref="E23:I23"/>
    <mergeCell ref="J2:J4"/>
    <mergeCell ref="B3:B4"/>
    <mergeCell ref="C3:D3"/>
    <mergeCell ref="A42:J42"/>
    <mergeCell ref="E11:I11"/>
    <mergeCell ref="E17:I17"/>
    <mergeCell ref="E33:I33"/>
    <mergeCell ref="E38:I38"/>
    <mergeCell ref="E41:I41"/>
  </mergeCells>
  <pageMargins left="0.74" right="0.7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6"/>
  <sheetViews>
    <sheetView rightToLeft="1" zoomScale="70" zoomScaleNormal="70" zoomScalePageLayoutView="96" workbookViewId="0">
      <selection activeCell="A36" sqref="A36"/>
    </sheetView>
  </sheetViews>
  <sheetFormatPr defaultRowHeight="13.2" x14ac:dyDescent="0.25"/>
  <cols>
    <col min="1" max="1" width="20.6640625" customWidth="1"/>
    <col min="2" max="2" width="6.44140625" customWidth="1"/>
    <col min="3" max="4" width="6.6640625" customWidth="1"/>
    <col min="5" max="5" width="6.21875" customWidth="1"/>
    <col min="6" max="6" width="6.33203125" customWidth="1"/>
    <col min="7" max="7" width="6.44140625" customWidth="1"/>
    <col min="8" max="8" width="6.21875" customWidth="1"/>
    <col min="9" max="9" width="26.21875" customWidth="1"/>
    <col min="10" max="10" width="4.21875" customWidth="1"/>
  </cols>
  <sheetData>
    <row r="1" spans="1:17" ht="60" customHeight="1" thickTop="1" thickBot="1" x14ac:dyDescent="0.3">
      <c r="A1" s="598" t="s">
        <v>71</v>
      </c>
      <c r="B1" s="599"/>
      <c r="C1" s="600" t="s">
        <v>358</v>
      </c>
      <c r="D1" s="600"/>
      <c r="E1" s="600"/>
      <c r="F1" s="600"/>
      <c r="G1" s="600"/>
      <c r="H1" s="600"/>
      <c r="I1" s="623" t="s">
        <v>73</v>
      </c>
      <c r="J1" s="624"/>
    </row>
    <row r="2" spans="1:17" ht="22.8" customHeight="1" x14ac:dyDescent="0.25">
      <c r="A2" s="605" t="s">
        <v>47</v>
      </c>
      <c r="B2" s="608" t="s">
        <v>48</v>
      </c>
      <c r="C2" s="609"/>
      <c r="D2" s="610"/>
      <c r="E2" s="611" t="s">
        <v>56</v>
      </c>
      <c r="F2" s="614" t="s">
        <v>53</v>
      </c>
      <c r="G2" s="614" t="s">
        <v>54</v>
      </c>
      <c r="H2" s="617" t="s">
        <v>55</v>
      </c>
      <c r="I2" s="620" t="s">
        <v>44</v>
      </c>
      <c r="J2" s="633" t="s">
        <v>46</v>
      </c>
    </row>
    <row r="3" spans="1:17" ht="15.3" customHeight="1" x14ac:dyDescent="0.25">
      <c r="A3" s="606"/>
      <c r="B3" s="636" t="s">
        <v>49</v>
      </c>
      <c r="C3" s="641" t="s">
        <v>52</v>
      </c>
      <c r="D3" s="642"/>
      <c r="E3" s="612"/>
      <c r="F3" s="615"/>
      <c r="G3" s="615"/>
      <c r="H3" s="618"/>
      <c r="I3" s="621"/>
      <c r="J3" s="634"/>
    </row>
    <row r="4" spans="1:17" ht="20.100000000000001" customHeight="1" thickBot="1" x14ac:dyDescent="0.3">
      <c r="A4" s="607"/>
      <c r="B4" s="637"/>
      <c r="C4" s="5" t="s">
        <v>50</v>
      </c>
      <c r="D4" s="7" t="s">
        <v>51</v>
      </c>
      <c r="E4" s="613"/>
      <c r="F4" s="616"/>
      <c r="G4" s="616"/>
      <c r="H4" s="619"/>
      <c r="I4" s="622"/>
      <c r="J4" s="635"/>
    </row>
    <row r="5" spans="1:17" ht="20.100000000000001" customHeight="1" x14ac:dyDescent="0.25">
      <c r="A5" s="139"/>
      <c r="B5" s="77"/>
      <c r="C5" s="78">
        <f>E5*F5*G5*H5</f>
        <v>11.9</v>
      </c>
      <c r="D5" s="79"/>
      <c r="E5" s="84">
        <v>0.1</v>
      </c>
      <c r="F5" s="85">
        <v>10</v>
      </c>
      <c r="G5" s="85">
        <v>11.9</v>
      </c>
      <c r="H5" s="86">
        <v>1</v>
      </c>
      <c r="I5" s="64" t="s">
        <v>132</v>
      </c>
      <c r="J5" s="61">
        <v>1</v>
      </c>
      <c r="K5" s="4"/>
      <c r="L5" s="4"/>
      <c r="M5" s="4"/>
      <c r="N5" s="4"/>
      <c r="O5" s="4"/>
      <c r="P5" s="4"/>
      <c r="Q5" s="4"/>
    </row>
    <row r="6" spans="1:17" ht="20.100000000000001" customHeight="1" x14ac:dyDescent="0.25">
      <c r="A6" s="65"/>
      <c r="B6" s="76"/>
      <c r="C6" s="80"/>
      <c r="D6" s="81">
        <f>E6*F6*G6*H6</f>
        <v>0.57999999999999996</v>
      </c>
      <c r="E6" s="87">
        <v>0.1</v>
      </c>
      <c r="F6" s="88">
        <v>1.45</v>
      </c>
      <c r="G6" s="88">
        <v>2</v>
      </c>
      <c r="H6" s="89">
        <v>2</v>
      </c>
      <c r="I6" s="65" t="s">
        <v>133</v>
      </c>
      <c r="J6" s="62">
        <v>2</v>
      </c>
      <c r="K6" s="4"/>
      <c r="L6" s="4"/>
      <c r="M6" s="4"/>
      <c r="N6" s="4"/>
      <c r="O6" s="4"/>
      <c r="P6" s="4"/>
      <c r="Q6" s="4"/>
    </row>
    <row r="7" spans="1:17" ht="20.100000000000001" customHeight="1" x14ac:dyDescent="0.25">
      <c r="A7" s="65"/>
      <c r="B7" s="76"/>
      <c r="C7" s="80"/>
      <c r="D7" s="81">
        <f>E7*F7*G7*H7</f>
        <v>0.5</v>
      </c>
      <c r="E7" s="87">
        <v>0.1</v>
      </c>
      <c r="F7" s="90">
        <v>2</v>
      </c>
      <c r="G7" s="90">
        <v>2.5</v>
      </c>
      <c r="H7" s="91">
        <v>1</v>
      </c>
      <c r="I7" s="65" t="s">
        <v>134</v>
      </c>
      <c r="J7" s="62">
        <v>3</v>
      </c>
      <c r="K7" s="4"/>
      <c r="L7" s="4"/>
      <c r="M7" s="4"/>
      <c r="N7" s="4"/>
      <c r="O7" s="4"/>
      <c r="P7" s="4"/>
      <c r="Q7" s="4"/>
    </row>
    <row r="8" spans="1:17" ht="20.100000000000001" customHeight="1" x14ac:dyDescent="0.25">
      <c r="A8" s="65"/>
      <c r="B8" s="76"/>
      <c r="C8" s="80"/>
      <c r="D8" s="81">
        <f>E8*F8*G8*H8</f>
        <v>0.85550000000000004</v>
      </c>
      <c r="E8" s="87">
        <v>0.1</v>
      </c>
      <c r="F8" s="90">
        <v>1.45</v>
      </c>
      <c r="G8" s="90">
        <v>2.95</v>
      </c>
      <c r="H8" s="91">
        <v>2</v>
      </c>
      <c r="I8" s="65" t="s">
        <v>135</v>
      </c>
      <c r="J8" s="62">
        <v>4</v>
      </c>
      <c r="K8" s="4"/>
      <c r="L8" s="4"/>
      <c r="M8" s="4"/>
      <c r="N8" s="4"/>
      <c r="O8" s="4"/>
      <c r="P8" s="4"/>
      <c r="Q8" s="4"/>
    </row>
    <row r="9" spans="1:17" ht="20.100000000000001" customHeight="1" thickBot="1" x14ac:dyDescent="0.3">
      <c r="A9" s="65"/>
      <c r="B9" s="76"/>
      <c r="C9" s="80"/>
      <c r="D9" s="81">
        <f>E9*F9*G9*H9</f>
        <v>3.0385000000000004</v>
      </c>
      <c r="E9" s="92">
        <v>0.1</v>
      </c>
      <c r="F9" s="93">
        <v>2.95</v>
      </c>
      <c r="G9" s="93">
        <v>5.15</v>
      </c>
      <c r="H9" s="94">
        <v>2</v>
      </c>
      <c r="I9" s="69" t="s">
        <v>136</v>
      </c>
      <c r="J9" s="71">
        <v>5</v>
      </c>
      <c r="K9" s="4"/>
      <c r="L9" s="4"/>
      <c r="M9" s="4"/>
      <c r="N9" s="4"/>
      <c r="O9" s="4"/>
      <c r="P9" s="4"/>
      <c r="Q9" s="4"/>
    </row>
    <row r="10" spans="1:17" ht="20.100000000000001" customHeight="1" thickBot="1" x14ac:dyDescent="0.3">
      <c r="A10" s="65" t="s">
        <v>196</v>
      </c>
      <c r="B10" s="76">
        <f>C5-D6-D7-D8-D9</f>
        <v>6.9260000000000002</v>
      </c>
      <c r="C10" s="82" t="s">
        <v>148</v>
      </c>
      <c r="D10" s="83" t="s">
        <v>148</v>
      </c>
      <c r="E10" s="625" t="s">
        <v>137</v>
      </c>
      <c r="F10" s="626"/>
      <c r="G10" s="626"/>
      <c r="H10" s="626"/>
      <c r="I10" s="626"/>
      <c r="J10" s="103" t="s">
        <v>149</v>
      </c>
      <c r="K10" s="4"/>
      <c r="L10" s="4"/>
      <c r="M10" s="4"/>
      <c r="N10" s="4"/>
      <c r="O10" s="4"/>
      <c r="P10" s="4"/>
      <c r="Q10" s="4"/>
    </row>
    <row r="11" spans="1:17" ht="20.100000000000001" customHeight="1" x14ac:dyDescent="0.25">
      <c r="A11" s="65"/>
      <c r="B11" s="76"/>
      <c r="C11" s="80">
        <f>E11*F11*G11*H11</f>
        <v>95.2</v>
      </c>
      <c r="D11" s="81"/>
      <c r="E11" s="95">
        <v>0.8</v>
      </c>
      <c r="F11" s="96">
        <v>10</v>
      </c>
      <c r="G11" s="96">
        <v>11.9</v>
      </c>
      <c r="H11" s="97">
        <v>1</v>
      </c>
      <c r="I11" s="70" t="s">
        <v>138</v>
      </c>
      <c r="J11" s="72">
        <v>1</v>
      </c>
    </row>
    <row r="12" spans="1:17" ht="20.100000000000001" customHeight="1" x14ac:dyDescent="0.25">
      <c r="A12" s="65"/>
      <c r="B12" s="76"/>
      <c r="C12" s="80"/>
      <c r="D12" s="81">
        <f>E12*F12*G12*H12</f>
        <v>5.8080000000000007</v>
      </c>
      <c r="E12" s="73">
        <v>0.8</v>
      </c>
      <c r="F12" s="74">
        <v>1.65</v>
      </c>
      <c r="G12" s="74">
        <v>2.2000000000000002</v>
      </c>
      <c r="H12" s="75">
        <v>2</v>
      </c>
      <c r="I12" s="65" t="s">
        <v>133</v>
      </c>
      <c r="J12" s="62">
        <v>2</v>
      </c>
    </row>
    <row r="13" spans="1:17" ht="20.100000000000001" customHeight="1" x14ac:dyDescent="0.25">
      <c r="A13" s="65"/>
      <c r="B13" s="76"/>
      <c r="C13" s="80"/>
      <c r="D13" s="81">
        <f>E13*F13*G13*H13</f>
        <v>4.7520000000000007</v>
      </c>
      <c r="E13" s="73">
        <v>0.8</v>
      </c>
      <c r="F13" s="74">
        <v>2.2000000000000002</v>
      </c>
      <c r="G13" s="74">
        <v>2.7</v>
      </c>
      <c r="H13" s="75">
        <v>1</v>
      </c>
      <c r="I13" s="65" t="s">
        <v>150</v>
      </c>
      <c r="J13" s="62">
        <v>3</v>
      </c>
    </row>
    <row r="14" spans="1:17" ht="20.100000000000001" customHeight="1" x14ac:dyDescent="0.25">
      <c r="A14" s="65"/>
      <c r="B14" s="76"/>
      <c r="C14" s="80"/>
      <c r="D14" s="81">
        <f>E14*F14*G14*H14</f>
        <v>8.3160000000000007</v>
      </c>
      <c r="E14" s="73">
        <v>0.8</v>
      </c>
      <c r="F14" s="74">
        <v>1.65</v>
      </c>
      <c r="G14" s="74">
        <v>3.15</v>
      </c>
      <c r="H14" s="75">
        <v>2</v>
      </c>
      <c r="I14" s="65" t="s">
        <v>135</v>
      </c>
      <c r="J14" s="72">
        <v>4</v>
      </c>
    </row>
    <row r="15" spans="1:17" ht="20.100000000000001" customHeight="1" thickBot="1" x14ac:dyDescent="0.3">
      <c r="A15" s="65"/>
      <c r="B15" s="76"/>
      <c r="C15" s="80"/>
      <c r="D15" s="81">
        <f>E15*F15*G15*H15</f>
        <v>26.963999999999999</v>
      </c>
      <c r="E15" s="98">
        <v>0.8</v>
      </c>
      <c r="F15" s="99">
        <v>3.15</v>
      </c>
      <c r="G15" s="99">
        <v>5.35</v>
      </c>
      <c r="H15" s="100">
        <v>2</v>
      </c>
      <c r="I15" s="69" t="s">
        <v>136</v>
      </c>
      <c r="J15" s="62">
        <v>5</v>
      </c>
    </row>
    <row r="16" spans="1:17" ht="20.100000000000001" customHeight="1" thickBot="1" x14ac:dyDescent="0.3">
      <c r="A16" s="69" t="s">
        <v>307</v>
      </c>
      <c r="B16" s="193">
        <f>C11-D12-D13-D14-D15</f>
        <v>49.36</v>
      </c>
      <c r="C16" s="194" t="s">
        <v>148</v>
      </c>
      <c r="D16" s="195" t="s">
        <v>148</v>
      </c>
      <c r="E16" s="627" t="s">
        <v>139</v>
      </c>
      <c r="F16" s="628"/>
      <c r="G16" s="628"/>
      <c r="H16" s="628"/>
      <c r="I16" s="628"/>
      <c r="J16" s="101" t="s">
        <v>149</v>
      </c>
    </row>
    <row r="17" spans="1:10" ht="20.100000000000001" customHeight="1" x14ac:dyDescent="0.25">
      <c r="A17" s="139" t="s">
        <v>307</v>
      </c>
      <c r="B17" s="77">
        <f>C17</f>
        <v>3.9444999999999992</v>
      </c>
      <c r="C17" s="78">
        <f>E17*F17*G17*H17</f>
        <v>3.9444999999999992</v>
      </c>
      <c r="D17" s="79"/>
      <c r="E17" s="95">
        <v>0.35</v>
      </c>
      <c r="F17" s="96">
        <v>0.35</v>
      </c>
      <c r="G17" s="96">
        <v>2.2999999999999998</v>
      </c>
      <c r="H17" s="97">
        <v>14</v>
      </c>
      <c r="I17" s="70" t="s">
        <v>140</v>
      </c>
      <c r="J17" s="72">
        <v>1</v>
      </c>
    </row>
    <row r="18" spans="1:10" ht="20.100000000000001" customHeight="1" x14ac:dyDescent="0.25">
      <c r="A18" s="65"/>
      <c r="B18" s="76"/>
      <c r="C18" s="80">
        <f>E18*F18*G18*H18</f>
        <v>3.9899999999999998</v>
      </c>
      <c r="D18" s="81"/>
      <c r="E18" s="73">
        <v>0.3</v>
      </c>
      <c r="F18" s="74">
        <v>0.35</v>
      </c>
      <c r="G18" s="74">
        <v>9.5</v>
      </c>
      <c r="H18" s="75">
        <v>4</v>
      </c>
      <c r="I18" s="65" t="s">
        <v>141</v>
      </c>
      <c r="J18" s="62">
        <v>2</v>
      </c>
    </row>
    <row r="19" spans="1:10" ht="20.100000000000001" customHeight="1" x14ac:dyDescent="0.25">
      <c r="A19" s="65"/>
      <c r="B19" s="76"/>
      <c r="C19" s="80">
        <f>E19*F19*G19*H19</f>
        <v>3.7170000000000005</v>
      </c>
      <c r="D19" s="81"/>
      <c r="E19" s="73">
        <v>0.3</v>
      </c>
      <c r="F19" s="74">
        <v>0.35</v>
      </c>
      <c r="G19" s="74">
        <v>11.8</v>
      </c>
      <c r="H19" s="75">
        <v>3</v>
      </c>
      <c r="I19" s="65" t="s">
        <v>142</v>
      </c>
      <c r="J19" s="72">
        <v>3</v>
      </c>
    </row>
    <row r="20" spans="1:10" ht="20.100000000000001" customHeight="1" thickBot="1" x14ac:dyDescent="0.3">
      <c r="A20" s="65"/>
      <c r="B20" s="76"/>
      <c r="C20" s="80">
        <f>E20*F20*G20*H20</f>
        <v>0.36749999999999999</v>
      </c>
      <c r="D20" s="81"/>
      <c r="E20" s="98">
        <v>0.3</v>
      </c>
      <c r="F20" s="99">
        <v>0.35</v>
      </c>
      <c r="G20" s="99">
        <v>3.5</v>
      </c>
      <c r="H20" s="100">
        <v>1</v>
      </c>
      <c r="I20" s="69" t="s">
        <v>143</v>
      </c>
      <c r="J20" s="62">
        <v>4</v>
      </c>
    </row>
    <row r="21" spans="1:10" ht="21" customHeight="1" thickBot="1" x14ac:dyDescent="0.3">
      <c r="A21" s="65" t="s">
        <v>242</v>
      </c>
      <c r="B21" s="76">
        <f>SUM(C17:C20)</f>
        <v>12.018999999999998</v>
      </c>
      <c r="C21" s="82" t="s">
        <v>148</v>
      </c>
      <c r="D21" s="83" t="s">
        <v>148</v>
      </c>
      <c r="E21" s="627" t="s">
        <v>144</v>
      </c>
      <c r="F21" s="628"/>
      <c r="G21" s="628"/>
      <c r="H21" s="628"/>
      <c r="I21" s="629"/>
      <c r="J21" s="102" t="s">
        <v>149</v>
      </c>
    </row>
    <row r="22" spans="1:10" ht="20.100000000000001" customHeight="1" x14ac:dyDescent="0.25">
      <c r="A22" s="65"/>
      <c r="B22" s="76"/>
      <c r="C22" s="80">
        <f t="shared" ref="C22:C27" si="0">E22*F22*G22*H22</f>
        <v>2.375</v>
      </c>
      <c r="D22" s="81"/>
      <c r="E22" s="95">
        <v>0.05</v>
      </c>
      <c r="F22" s="96">
        <v>3.8</v>
      </c>
      <c r="G22" s="96">
        <v>6.25</v>
      </c>
      <c r="H22" s="97">
        <v>2</v>
      </c>
      <c r="I22" s="70" t="s">
        <v>145</v>
      </c>
      <c r="J22" s="62">
        <v>1</v>
      </c>
    </row>
    <row r="23" spans="1:10" ht="20.100000000000001" customHeight="1" x14ac:dyDescent="0.25">
      <c r="A23" s="65"/>
      <c r="B23" s="76"/>
      <c r="C23" s="80">
        <f t="shared" si="0"/>
        <v>0.96899999999999997</v>
      </c>
      <c r="D23" s="81"/>
      <c r="E23" s="73">
        <v>0.05</v>
      </c>
      <c r="F23" s="74">
        <v>2.5499999999999998</v>
      </c>
      <c r="G23" s="74">
        <v>3.8</v>
      </c>
      <c r="H23" s="75">
        <v>2</v>
      </c>
      <c r="I23" s="65" t="s">
        <v>145</v>
      </c>
      <c r="J23" s="62">
        <v>2</v>
      </c>
    </row>
    <row r="24" spans="1:10" ht="20.100000000000001" customHeight="1" x14ac:dyDescent="0.25">
      <c r="A24" s="65"/>
      <c r="B24" s="76"/>
      <c r="C24" s="80">
        <f t="shared" si="0"/>
        <v>0.80325000000000002</v>
      </c>
      <c r="D24" s="81"/>
      <c r="E24" s="73">
        <v>0.05</v>
      </c>
      <c r="F24" s="74">
        <v>2.5499999999999998</v>
      </c>
      <c r="G24" s="74">
        <v>3.15</v>
      </c>
      <c r="H24" s="75">
        <v>2</v>
      </c>
      <c r="I24" s="65" t="s">
        <v>145</v>
      </c>
      <c r="J24" s="62">
        <v>3</v>
      </c>
    </row>
    <row r="25" spans="1:10" ht="20.100000000000001" customHeight="1" x14ac:dyDescent="0.25">
      <c r="A25" s="65"/>
      <c r="B25" s="76"/>
      <c r="C25" s="80">
        <f t="shared" si="0"/>
        <v>3.9599999999999995</v>
      </c>
      <c r="D25" s="81"/>
      <c r="E25" s="73">
        <v>0.25</v>
      </c>
      <c r="F25" s="74">
        <v>0.15</v>
      </c>
      <c r="G25" s="74">
        <v>6.6</v>
      </c>
      <c r="H25" s="75">
        <v>16</v>
      </c>
      <c r="I25" s="65" t="s">
        <v>146</v>
      </c>
      <c r="J25" s="62">
        <v>4</v>
      </c>
    </row>
    <row r="26" spans="1:10" ht="20.100000000000001" customHeight="1" x14ac:dyDescent="0.25">
      <c r="A26" s="65"/>
      <c r="B26" s="76"/>
      <c r="C26" s="80">
        <f t="shared" si="0"/>
        <v>1.4249999999999998</v>
      </c>
      <c r="D26" s="81"/>
      <c r="E26" s="73">
        <v>0.25</v>
      </c>
      <c r="F26" s="74">
        <v>0.15</v>
      </c>
      <c r="G26" s="74">
        <v>3.8</v>
      </c>
      <c r="H26" s="75">
        <v>10</v>
      </c>
      <c r="I26" s="65" t="s">
        <v>146</v>
      </c>
      <c r="J26" s="62">
        <v>5</v>
      </c>
    </row>
    <row r="27" spans="1:10" ht="20.100000000000001" customHeight="1" thickBot="1" x14ac:dyDescent="0.3">
      <c r="A27" s="65"/>
      <c r="B27" s="76"/>
      <c r="C27" s="80">
        <f t="shared" si="0"/>
        <v>1.3125</v>
      </c>
      <c r="D27" s="81"/>
      <c r="E27" s="98">
        <v>0.25</v>
      </c>
      <c r="F27" s="99">
        <v>0.15</v>
      </c>
      <c r="G27" s="99">
        <v>3.5</v>
      </c>
      <c r="H27" s="100">
        <v>10</v>
      </c>
      <c r="I27" s="69" t="s">
        <v>146</v>
      </c>
      <c r="J27" s="62">
        <v>6</v>
      </c>
    </row>
    <row r="28" spans="1:10" ht="20.100000000000001" customHeight="1" thickBot="1" x14ac:dyDescent="0.3">
      <c r="A28" s="65" t="s">
        <v>242</v>
      </c>
      <c r="B28" s="76">
        <f>SUM(C22:C27)</f>
        <v>10.844749999999998</v>
      </c>
      <c r="C28" s="82" t="s">
        <v>148</v>
      </c>
      <c r="D28" s="83" t="s">
        <v>148</v>
      </c>
      <c r="E28" s="627" t="s">
        <v>147</v>
      </c>
      <c r="F28" s="628"/>
      <c r="G28" s="628"/>
      <c r="H28" s="628"/>
      <c r="I28" s="629"/>
      <c r="J28" s="63" t="s">
        <v>149</v>
      </c>
    </row>
    <row r="29" spans="1:10" ht="46.8" customHeight="1" thickBot="1" x14ac:dyDescent="0.3">
      <c r="A29" s="601" t="s">
        <v>61</v>
      </c>
      <c r="B29" s="602"/>
      <c r="C29" s="602"/>
      <c r="D29" s="602"/>
      <c r="E29" s="603"/>
      <c r="F29" s="603"/>
      <c r="G29" s="603"/>
      <c r="H29" s="603"/>
      <c r="I29" s="603"/>
      <c r="J29" s="604"/>
    </row>
    <row r="30" spans="1:10" ht="69.3" customHeight="1" thickBot="1" x14ac:dyDescent="0.3">
      <c r="A30" s="1"/>
      <c r="B30" s="1"/>
      <c r="C30" s="1"/>
      <c r="D30" s="1"/>
    </row>
    <row r="31" spans="1:10" ht="60" customHeight="1" thickTop="1" thickBot="1" x14ac:dyDescent="0.3">
      <c r="A31" s="638" t="s">
        <v>71</v>
      </c>
      <c r="B31" s="639"/>
      <c r="C31" s="640" t="s">
        <v>72</v>
      </c>
      <c r="D31" s="640"/>
      <c r="E31" s="640"/>
      <c r="F31" s="640"/>
      <c r="G31" s="640"/>
      <c r="H31" s="640"/>
      <c r="I31" s="623" t="s">
        <v>73</v>
      </c>
      <c r="J31" s="624"/>
    </row>
    <row r="32" spans="1:10" ht="15.3" customHeight="1" x14ac:dyDescent="0.25">
      <c r="A32" s="605" t="s">
        <v>47</v>
      </c>
      <c r="B32" s="608" t="s">
        <v>48</v>
      </c>
      <c r="C32" s="609"/>
      <c r="D32" s="610"/>
      <c r="E32" s="611" t="s">
        <v>56</v>
      </c>
      <c r="F32" s="614" t="s">
        <v>53</v>
      </c>
      <c r="G32" s="614" t="s">
        <v>54</v>
      </c>
      <c r="H32" s="617" t="s">
        <v>55</v>
      </c>
      <c r="I32" s="620" t="s">
        <v>44</v>
      </c>
      <c r="J32" s="630" t="s">
        <v>46</v>
      </c>
    </row>
    <row r="33" spans="1:10" ht="18.3" customHeight="1" x14ac:dyDescent="0.25">
      <c r="A33" s="606"/>
      <c r="B33" s="636" t="s">
        <v>49</v>
      </c>
      <c r="C33" s="641" t="s">
        <v>52</v>
      </c>
      <c r="D33" s="642"/>
      <c r="E33" s="612"/>
      <c r="F33" s="615"/>
      <c r="G33" s="615"/>
      <c r="H33" s="618"/>
      <c r="I33" s="621"/>
      <c r="J33" s="631"/>
    </row>
    <row r="34" spans="1:10" ht="18.600000000000001" customHeight="1" thickBot="1" x14ac:dyDescent="0.3">
      <c r="A34" s="607"/>
      <c r="B34" s="637"/>
      <c r="C34" s="5" t="s">
        <v>50</v>
      </c>
      <c r="D34" s="7" t="s">
        <v>51</v>
      </c>
      <c r="E34" s="613"/>
      <c r="F34" s="616"/>
      <c r="G34" s="616"/>
      <c r="H34" s="619"/>
      <c r="I34" s="622"/>
      <c r="J34" s="632"/>
    </row>
    <row r="35" spans="1:10" ht="18" customHeight="1" x14ac:dyDescent="0.5">
      <c r="A35" s="139" t="s">
        <v>242</v>
      </c>
      <c r="B35" s="189">
        <f>C35</f>
        <v>3.6539999999999999</v>
      </c>
      <c r="C35" s="147">
        <f>E35*F35*G35*H35</f>
        <v>3.6539999999999999</v>
      </c>
      <c r="D35" s="148"/>
      <c r="E35" s="66">
        <v>0.3</v>
      </c>
      <c r="F35" s="104">
        <v>0.3</v>
      </c>
      <c r="G35" s="104">
        <v>2.9</v>
      </c>
      <c r="H35" s="105">
        <v>14</v>
      </c>
      <c r="I35" s="109" t="s">
        <v>151</v>
      </c>
      <c r="J35" s="62">
        <v>1</v>
      </c>
    </row>
    <row r="36" spans="1:10" ht="18" customHeight="1" x14ac:dyDescent="0.5">
      <c r="A36" s="65"/>
      <c r="B36" s="149"/>
      <c r="C36" s="150">
        <f>E36*F36*G36*H36</f>
        <v>3.9899999999999998</v>
      </c>
      <c r="D36" s="151"/>
      <c r="E36" s="66">
        <v>0.3</v>
      </c>
      <c r="F36" s="104">
        <v>0.35</v>
      </c>
      <c r="G36" s="104">
        <v>9.5</v>
      </c>
      <c r="H36" s="105">
        <v>4</v>
      </c>
      <c r="I36" s="109" t="s">
        <v>152</v>
      </c>
      <c r="J36" s="62">
        <v>2</v>
      </c>
    </row>
    <row r="37" spans="1:10" ht="18" customHeight="1" x14ac:dyDescent="0.5">
      <c r="A37" s="65"/>
      <c r="B37" s="149"/>
      <c r="C37" s="150">
        <f>E37*F37*G37*H37</f>
        <v>3.7170000000000005</v>
      </c>
      <c r="D37" s="151"/>
      <c r="E37" s="66">
        <v>0.3</v>
      </c>
      <c r="F37" s="104">
        <v>0.35</v>
      </c>
      <c r="G37" s="104">
        <v>11.8</v>
      </c>
      <c r="H37" s="105">
        <v>3</v>
      </c>
      <c r="I37" s="109" t="s">
        <v>153</v>
      </c>
      <c r="J37" s="62">
        <v>3</v>
      </c>
    </row>
    <row r="38" spans="1:10" ht="18" customHeight="1" thickBot="1" x14ac:dyDescent="0.55000000000000004">
      <c r="A38" s="65"/>
      <c r="B38" s="149"/>
      <c r="C38" s="150">
        <f>E38*F38*G38*H38</f>
        <v>0.36749999999999999</v>
      </c>
      <c r="D38" s="151"/>
      <c r="E38" s="106">
        <v>0.3</v>
      </c>
      <c r="F38" s="114">
        <v>0.35</v>
      </c>
      <c r="G38" s="114">
        <v>3.5</v>
      </c>
      <c r="H38" s="115">
        <v>1</v>
      </c>
      <c r="I38" s="110" t="s">
        <v>154</v>
      </c>
      <c r="J38" s="62">
        <v>4</v>
      </c>
    </row>
    <row r="39" spans="1:10" ht="18" customHeight="1" thickBot="1" x14ac:dyDescent="0.55000000000000004">
      <c r="A39" s="65" t="s">
        <v>242</v>
      </c>
      <c r="B39" s="152">
        <f>SUM(C35:C38)</f>
        <v>11.7285</v>
      </c>
      <c r="C39" s="153" t="s">
        <v>148</v>
      </c>
      <c r="D39" s="154" t="s">
        <v>148</v>
      </c>
      <c r="E39" s="643" t="s">
        <v>155</v>
      </c>
      <c r="F39" s="644"/>
      <c r="G39" s="644"/>
      <c r="H39" s="644"/>
      <c r="I39" s="645"/>
      <c r="J39" s="63" t="s">
        <v>149</v>
      </c>
    </row>
    <row r="40" spans="1:10" ht="18" customHeight="1" x14ac:dyDescent="0.5">
      <c r="A40" s="65"/>
      <c r="B40" s="152"/>
      <c r="C40" s="150">
        <f t="shared" ref="C40:C45" si="1">H40*G40*F40*E40</f>
        <v>2.375</v>
      </c>
      <c r="D40" s="155"/>
      <c r="E40" s="112">
        <v>0.05</v>
      </c>
      <c r="F40" s="104">
        <v>3.8</v>
      </c>
      <c r="G40" s="104">
        <v>6.25</v>
      </c>
      <c r="H40" s="105">
        <v>2</v>
      </c>
      <c r="I40" s="113" t="s">
        <v>145</v>
      </c>
      <c r="J40" s="62">
        <v>1</v>
      </c>
    </row>
    <row r="41" spans="1:10" ht="18" customHeight="1" x14ac:dyDescent="0.5">
      <c r="A41" s="65"/>
      <c r="B41" s="152"/>
      <c r="C41" s="150">
        <f t="shared" si="1"/>
        <v>0.96899999999999997</v>
      </c>
      <c r="D41" s="155"/>
      <c r="E41" s="66">
        <v>0.05</v>
      </c>
      <c r="F41" s="104">
        <v>2.5499999999999998</v>
      </c>
      <c r="G41" s="104">
        <v>3.8</v>
      </c>
      <c r="H41" s="105">
        <v>2</v>
      </c>
      <c r="I41" s="109" t="s">
        <v>145</v>
      </c>
      <c r="J41" s="62">
        <v>2</v>
      </c>
    </row>
    <row r="42" spans="1:10" ht="18" customHeight="1" x14ac:dyDescent="0.5">
      <c r="A42" s="65"/>
      <c r="B42" s="152"/>
      <c r="C42" s="150">
        <f t="shared" si="1"/>
        <v>0.80324999999999991</v>
      </c>
      <c r="D42" s="155"/>
      <c r="E42" s="66">
        <v>0.05</v>
      </c>
      <c r="F42" s="104">
        <v>2.5499999999999998</v>
      </c>
      <c r="G42" s="104">
        <v>3.15</v>
      </c>
      <c r="H42" s="105">
        <v>2</v>
      </c>
      <c r="I42" s="109" t="s">
        <v>145</v>
      </c>
      <c r="J42" s="62">
        <v>3</v>
      </c>
    </row>
    <row r="43" spans="1:10" ht="18" customHeight="1" x14ac:dyDescent="0.5">
      <c r="A43" s="65"/>
      <c r="B43" s="152"/>
      <c r="C43" s="150">
        <f t="shared" si="1"/>
        <v>3.9599999999999995</v>
      </c>
      <c r="D43" s="155"/>
      <c r="E43" s="66">
        <v>0.25</v>
      </c>
      <c r="F43" s="104">
        <v>0.15</v>
      </c>
      <c r="G43" s="104">
        <v>6.6</v>
      </c>
      <c r="H43" s="105">
        <v>16</v>
      </c>
      <c r="I43" s="109" t="s">
        <v>146</v>
      </c>
      <c r="J43" s="62">
        <v>4</v>
      </c>
    </row>
    <row r="44" spans="1:10" ht="18" customHeight="1" x14ac:dyDescent="0.5">
      <c r="A44" s="65"/>
      <c r="B44" s="152"/>
      <c r="C44" s="150">
        <f t="shared" si="1"/>
        <v>1.425</v>
      </c>
      <c r="D44" s="155"/>
      <c r="E44" s="66">
        <v>0.25</v>
      </c>
      <c r="F44" s="104">
        <v>0.15</v>
      </c>
      <c r="G44" s="104">
        <v>3.8</v>
      </c>
      <c r="H44" s="105">
        <v>10</v>
      </c>
      <c r="I44" s="109" t="s">
        <v>146</v>
      </c>
      <c r="J44" s="62">
        <v>5</v>
      </c>
    </row>
    <row r="45" spans="1:10" ht="18" customHeight="1" thickBot="1" x14ac:dyDescent="0.55000000000000004">
      <c r="A45" s="65"/>
      <c r="B45" s="152"/>
      <c r="C45" s="150">
        <f t="shared" si="1"/>
        <v>1.3125</v>
      </c>
      <c r="D45" s="155"/>
      <c r="E45" s="106">
        <v>0.25</v>
      </c>
      <c r="F45" s="114">
        <v>0.15</v>
      </c>
      <c r="G45" s="114">
        <v>3.5</v>
      </c>
      <c r="H45" s="115">
        <v>10</v>
      </c>
      <c r="I45" s="110" t="s">
        <v>146</v>
      </c>
      <c r="J45" s="71">
        <v>6</v>
      </c>
    </row>
    <row r="46" spans="1:10" ht="18" customHeight="1" thickBot="1" x14ac:dyDescent="0.55000000000000004">
      <c r="A46" s="69" t="s">
        <v>242</v>
      </c>
      <c r="B46" s="156">
        <f>SUM(C40:C45)</f>
        <v>10.844749999999999</v>
      </c>
      <c r="C46" s="190" t="s">
        <v>148</v>
      </c>
      <c r="D46" s="191" t="s">
        <v>148</v>
      </c>
      <c r="E46" s="643" t="s">
        <v>156</v>
      </c>
      <c r="F46" s="644"/>
      <c r="G46" s="644"/>
      <c r="H46" s="644"/>
      <c r="I46" s="645"/>
      <c r="J46" s="196" t="s">
        <v>149</v>
      </c>
    </row>
    <row r="47" spans="1:10" ht="18" customHeight="1" x14ac:dyDescent="0.5">
      <c r="A47" s="139" t="s">
        <v>242</v>
      </c>
      <c r="B47" s="189">
        <f>C47</f>
        <v>3.6539999999999999</v>
      </c>
      <c r="C47" s="147">
        <f>H47*G47*F47*E47</f>
        <v>3.6539999999999999</v>
      </c>
      <c r="D47" s="192"/>
      <c r="E47" s="112">
        <v>0.3</v>
      </c>
      <c r="F47" s="104">
        <v>0.3</v>
      </c>
      <c r="G47" s="104">
        <v>2.9</v>
      </c>
      <c r="H47" s="105">
        <v>14</v>
      </c>
      <c r="I47" s="113" t="s">
        <v>157</v>
      </c>
      <c r="J47" s="72">
        <v>1</v>
      </c>
    </row>
    <row r="48" spans="1:10" ht="18" customHeight="1" x14ac:dyDescent="0.5">
      <c r="A48" s="65"/>
      <c r="B48" s="152"/>
      <c r="C48" s="150">
        <f>H48*G48*F48*E48</f>
        <v>3.9899999999999993</v>
      </c>
      <c r="D48" s="155"/>
      <c r="E48" s="66">
        <v>0.3</v>
      </c>
      <c r="F48" s="104">
        <v>0.35</v>
      </c>
      <c r="G48" s="104">
        <v>9.5</v>
      </c>
      <c r="H48" s="105">
        <v>4</v>
      </c>
      <c r="I48" s="109" t="s">
        <v>158</v>
      </c>
      <c r="J48" s="62">
        <v>2</v>
      </c>
    </row>
    <row r="49" spans="1:10" ht="18" customHeight="1" x14ac:dyDescent="0.5">
      <c r="A49" s="65"/>
      <c r="B49" s="152"/>
      <c r="C49" s="150">
        <f>H49*G49*F49*E49</f>
        <v>3.7170000000000001</v>
      </c>
      <c r="D49" s="155"/>
      <c r="E49" s="66">
        <v>0.3</v>
      </c>
      <c r="F49" s="104">
        <v>0.35</v>
      </c>
      <c r="G49" s="104">
        <v>11.8</v>
      </c>
      <c r="H49" s="105">
        <v>3</v>
      </c>
      <c r="I49" s="109" t="s">
        <v>159</v>
      </c>
      <c r="J49" s="62">
        <v>3</v>
      </c>
    </row>
    <row r="50" spans="1:10" ht="18" customHeight="1" thickBot="1" x14ac:dyDescent="0.55000000000000004">
      <c r="A50" s="65"/>
      <c r="B50" s="152"/>
      <c r="C50" s="150">
        <f>H50*G50*F50*E50</f>
        <v>0.36749999999999994</v>
      </c>
      <c r="D50" s="155"/>
      <c r="E50" s="106">
        <v>0.3</v>
      </c>
      <c r="F50" s="107">
        <v>0.35</v>
      </c>
      <c r="G50" s="107">
        <v>3.5</v>
      </c>
      <c r="H50" s="108">
        <v>1</v>
      </c>
      <c r="I50" s="111" t="s">
        <v>160</v>
      </c>
      <c r="J50" s="71">
        <v>4</v>
      </c>
    </row>
    <row r="51" spans="1:10" ht="18" customHeight="1" thickBot="1" x14ac:dyDescent="0.55000000000000004">
      <c r="A51" s="65" t="s">
        <v>242</v>
      </c>
      <c r="B51" s="152">
        <f>SUM(C47:C50)</f>
        <v>11.728499999999999</v>
      </c>
      <c r="C51" s="157" t="s">
        <v>148</v>
      </c>
      <c r="D51" s="158" t="s">
        <v>148</v>
      </c>
      <c r="E51" s="643" t="s">
        <v>161</v>
      </c>
      <c r="F51" s="644"/>
      <c r="G51" s="644"/>
      <c r="H51" s="644"/>
      <c r="I51" s="645"/>
      <c r="J51" s="196" t="s">
        <v>149</v>
      </c>
    </row>
    <row r="52" spans="1:10" ht="18" customHeight="1" x14ac:dyDescent="0.5">
      <c r="A52" s="65"/>
      <c r="B52" s="152"/>
      <c r="C52" s="150">
        <f t="shared" ref="C52:C57" si="2">H52*G52*F52*E52</f>
        <v>2.375</v>
      </c>
      <c r="D52" s="155"/>
      <c r="E52" s="112">
        <v>0.05</v>
      </c>
      <c r="F52" s="104">
        <v>3.8</v>
      </c>
      <c r="G52" s="104">
        <v>6.25</v>
      </c>
      <c r="H52" s="105">
        <v>2</v>
      </c>
      <c r="I52" s="113" t="s">
        <v>145</v>
      </c>
      <c r="J52" s="72">
        <v>1</v>
      </c>
    </row>
    <row r="53" spans="1:10" ht="18" customHeight="1" x14ac:dyDescent="0.5">
      <c r="A53" s="65"/>
      <c r="B53" s="152"/>
      <c r="C53" s="150">
        <f t="shared" si="2"/>
        <v>0.96899999999999997</v>
      </c>
      <c r="D53" s="155"/>
      <c r="E53" s="66">
        <v>0.05</v>
      </c>
      <c r="F53" s="67">
        <v>2.5499999999999998</v>
      </c>
      <c r="G53" s="67">
        <v>3.8</v>
      </c>
      <c r="H53" s="68">
        <v>2</v>
      </c>
      <c r="I53" s="109" t="s">
        <v>145</v>
      </c>
      <c r="J53" s="62">
        <v>2</v>
      </c>
    </row>
    <row r="54" spans="1:10" ht="18" customHeight="1" x14ac:dyDescent="0.5">
      <c r="A54" s="65"/>
      <c r="B54" s="152"/>
      <c r="C54" s="150">
        <f t="shared" si="2"/>
        <v>0.80324999999999991</v>
      </c>
      <c r="D54" s="155"/>
      <c r="E54" s="66">
        <v>0.05</v>
      </c>
      <c r="F54" s="67">
        <v>2.5499999999999998</v>
      </c>
      <c r="G54" s="67">
        <v>3.15</v>
      </c>
      <c r="H54" s="68">
        <v>2</v>
      </c>
      <c r="I54" s="109" t="s">
        <v>145</v>
      </c>
      <c r="J54" s="62">
        <v>3</v>
      </c>
    </row>
    <row r="55" spans="1:10" ht="18" customHeight="1" x14ac:dyDescent="0.5">
      <c r="A55" s="65"/>
      <c r="B55" s="152"/>
      <c r="C55" s="150">
        <f t="shared" si="2"/>
        <v>3.9599999999999995</v>
      </c>
      <c r="D55" s="155"/>
      <c r="E55" s="66">
        <v>0.25</v>
      </c>
      <c r="F55" s="67">
        <v>0.15</v>
      </c>
      <c r="G55" s="67">
        <v>6.6</v>
      </c>
      <c r="H55" s="68">
        <v>16</v>
      </c>
      <c r="I55" s="109" t="s">
        <v>146</v>
      </c>
      <c r="J55" s="62">
        <v>4</v>
      </c>
    </row>
    <row r="56" spans="1:10" ht="18" customHeight="1" x14ac:dyDescent="0.5">
      <c r="A56" s="65"/>
      <c r="B56" s="152"/>
      <c r="C56" s="150">
        <f t="shared" si="2"/>
        <v>1.425</v>
      </c>
      <c r="D56" s="155"/>
      <c r="E56" s="66">
        <v>0.25</v>
      </c>
      <c r="F56" s="67">
        <v>0.15</v>
      </c>
      <c r="G56" s="67">
        <v>3.8</v>
      </c>
      <c r="H56" s="68">
        <v>10</v>
      </c>
      <c r="I56" s="109" t="s">
        <v>146</v>
      </c>
      <c r="J56" s="62">
        <v>5</v>
      </c>
    </row>
    <row r="57" spans="1:10" ht="18" customHeight="1" thickBot="1" x14ac:dyDescent="0.55000000000000004">
      <c r="A57" s="65"/>
      <c r="B57" s="152"/>
      <c r="C57" s="150">
        <f t="shared" si="2"/>
        <v>1.3125</v>
      </c>
      <c r="D57" s="155"/>
      <c r="E57" s="106">
        <v>0.25</v>
      </c>
      <c r="F57" s="107">
        <v>0.15</v>
      </c>
      <c r="G57" s="107">
        <v>3.5</v>
      </c>
      <c r="H57" s="108">
        <v>10</v>
      </c>
      <c r="I57" s="110" t="s">
        <v>146</v>
      </c>
      <c r="J57" s="71">
        <v>6</v>
      </c>
    </row>
    <row r="58" spans="1:10" ht="18" customHeight="1" thickBot="1" x14ac:dyDescent="0.55000000000000004">
      <c r="A58" s="69" t="s">
        <v>242</v>
      </c>
      <c r="B58" s="156">
        <f>SUM(C52:C57)</f>
        <v>10.844749999999999</v>
      </c>
      <c r="C58" s="190" t="s">
        <v>148</v>
      </c>
      <c r="D58" s="191" t="s">
        <v>148</v>
      </c>
      <c r="E58" s="643" t="s">
        <v>162</v>
      </c>
      <c r="F58" s="644"/>
      <c r="G58" s="644"/>
      <c r="H58" s="644"/>
      <c r="I58" s="645"/>
      <c r="J58" s="196" t="s">
        <v>149</v>
      </c>
    </row>
    <row r="59" spans="1:10" ht="18" customHeight="1" x14ac:dyDescent="0.5">
      <c r="A59" s="139" t="s">
        <v>242</v>
      </c>
      <c r="B59" s="189">
        <f>C59</f>
        <v>0.89999999999999991</v>
      </c>
      <c r="C59" s="147">
        <f>H59*G59*F59*E59</f>
        <v>0.89999999999999991</v>
      </c>
      <c r="D59" s="192"/>
      <c r="E59" s="112">
        <v>0.3</v>
      </c>
      <c r="F59" s="104">
        <v>0.3</v>
      </c>
      <c r="G59" s="104">
        <v>2.5</v>
      </c>
      <c r="H59" s="105">
        <v>4</v>
      </c>
      <c r="I59" s="113" t="s">
        <v>163</v>
      </c>
      <c r="J59" s="72">
        <v>1</v>
      </c>
    </row>
    <row r="60" spans="1:10" ht="18" customHeight="1" x14ac:dyDescent="0.5">
      <c r="A60" s="65"/>
      <c r="B60" s="152"/>
      <c r="C60" s="150">
        <f>H60*G60*F60*E60</f>
        <v>0.77700000000000002</v>
      </c>
      <c r="D60" s="155"/>
      <c r="E60" s="66">
        <v>0.35</v>
      </c>
      <c r="F60" s="67">
        <v>0.3</v>
      </c>
      <c r="G60" s="67">
        <v>3.7</v>
      </c>
      <c r="H60" s="67">
        <v>2</v>
      </c>
      <c r="I60" s="109" t="s">
        <v>164</v>
      </c>
      <c r="J60" s="62">
        <v>2</v>
      </c>
    </row>
    <row r="61" spans="1:10" ht="18" customHeight="1" thickBot="1" x14ac:dyDescent="0.55000000000000004">
      <c r="A61" s="65"/>
      <c r="B61" s="152"/>
      <c r="C61" s="150">
        <f>H61*G61*F61*E61</f>
        <v>0.73499999999999999</v>
      </c>
      <c r="D61" s="155"/>
      <c r="E61" s="106">
        <v>0.35</v>
      </c>
      <c r="F61" s="107">
        <v>0.3</v>
      </c>
      <c r="G61" s="107">
        <v>3.5</v>
      </c>
      <c r="H61" s="108">
        <v>2</v>
      </c>
      <c r="I61" s="110" t="s">
        <v>164</v>
      </c>
      <c r="J61" s="71">
        <v>3</v>
      </c>
    </row>
    <row r="62" spans="1:10" ht="18" customHeight="1" thickBot="1" x14ac:dyDescent="0.55000000000000004">
      <c r="A62" s="65" t="s">
        <v>242</v>
      </c>
      <c r="B62" s="152">
        <f>SUM(C60:C61)</f>
        <v>1.512</v>
      </c>
      <c r="C62" s="150" t="s">
        <v>148</v>
      </c>
      <c r="D62" s="155" t="s">
        <v>148</v>
      </c>
      <c r="E62" s="643" t="s">
        <v>164</v>
      </c>
      <c r="F62" s="644"/>
      <c r="G62" s="644"/>
      <c r="H62" s="644"/>
      <c r="I62" s="645"/>
      <c r="J62" s="196" t="s">
        <v>149</v>
      </c>
    </row>
    <row r="63" spans="1:10" ht="18" customHeight="1" x14ac:dyDescent="0.5">
      <c r="A63" s="65"/>
      <c r="B63" s="152"/>
      <c r="C63" s="150">
        <f>H63*G63*F63*E63</f>
        <v>0.64750000000000008</v>
      </c>
      <c r="D63" s="155"/>
      <c r="E63" s="333">
        <v>0.05</v>
      </c>
      <c r="F63" s="334">
        <v>3.7</v>
      </c>
      <c r="G63" s="334">
        <v>3.5</v>
      </c>
      <c r="H63" s="334">
        <v>1</v>
      </c>
      <c r="I63" s="335" t="s">
        <v>165</v>
      </c>
      <c r="J63" s="197">
        <v>1</v>
      </c>
    </row>
    <row r="64" spans="1:10" ht="18" customHeight="1" thickBot="1" x14ac:dyDescent="0.55000000000000004">
      <c r="A64" s="65"/>
      <c r="B64" s="152"/>
      <c r="C64" s="150">
        <f>H64*G64*F64*E64</f>
        <v>0.97125000000000006</v>
      </c>
      <c r="D64" s="155"/>
      <c r="E64" s="273">
        <v>0.25</v>
      </c>
      <c r="F64" s="274">
        <v>0.15</v>
      </c>
      <c r="G64" s="274">
        <v>3.7</v>
      </c>
      <c r="H64" s="336">
        <v>7</v>
      </c>
      <c r="I64" s="337" t="s">
        <v>166</v>
      </c>
      <c r="J64" s="71">
        <v>2</v>
      </c>
    </row>
    <row r="65" spans="1:10" ht="18" customHeight="1" thickBot="1" x14ac:dyDescent="0.3">
      <c r="A65" s="279" t="s">
        <v>242</v>
      </c>
      <c r="B65" s="338">
        <f>SUM(C63:C64)</f>
        <v>1.6187500000000001</v>
      </c>
      <c r="C65" s="339" t="s">
        <v>148</v>
      </c>
      <c r="D65" s="340" t="s">
        <v>148</v>
      </c>
      <c r="E65" s="646" t="s">
        <v>243</v>
      </c>
      <c r="F65" s="647"/>
      <c r="G65" s="647"/>
      <c r="H65" s="647"/>
      <c r="I65" s="648"/>
      <c r="J65" s="196" t="s">
        <v>149</v>
      </c>
    </row>
    <row r="66" spans="1:10" ht="41.4" customHeight="1" thickBot="1" x14ac:dyDescent="0.3">
      <c r="A66" s="601" t="s">
        <v>61</v>
      </c>
      <c r="B66" s="602"/>
      <c r="C66" s="602"/>
      <c r="D66" s="602"/>
      <c r="E66" s="603"/>
      <c r="F66" s="603"/>
      <c r="G66" s="603"/>
      <c r="H66" s="603"/>
      <c r="I66" s="603"/>
      <c r="J66" s="604"/>
    </row>
  </sheetData>
  <mergeCells count="38">
    <mergeCell ref="E62:I62"/>
    <mergeCell ref="A66:J66"/>
    <mergeCell ref="E65:I65"/>
    <mergeCell ref="E51:I51"/>
    <mergeCell ref="E58:I58"/>
    <mergeCell ref="E46:I46"/>
    <mergeCell ref="A32:A34"/>
    <mergeCell ref="B32:D32"/>
    <mergeCell ref="E32:E34"/>
    <mergeCell ref="F32:F34"/>
    <mergeCell ref="G32:G34"/>
    <mergeCell ref="H32:H34"/>
    <mergeCell ref="I32:I34"/>
    <mergeCell ref="B33:B34"/>
    <mergeCell ref="C33:D33"/>
    <mergeCell ref="E39:I39"/>
    <mergeCell ref="J32:J34"/>
    <mergeCell ref="J2:J4"/>
    <mergeCell ref="B3:B4"/>
    <mergeCell ref="A31:B31"/>
    <mergeCell ref="C31:H31"/>
    <mergeCell ref="I31:J31"/>
    <mergeCell ref="C3:D3"/>
    <mergeCell ref="E16:I16"/>
    <mergeCell ref="E21:I21"/>
    <mergeCell ref="A1:B1"/>
    <mergeCell ref="C1:H1"/>
    <mergeCell ref="A29:J29"/>
    <mergeCell ref="A2:A4"/>
    <mergeCell ref="B2:D2"/>
    <mergeCell ref="E2:E4"/>
    <mergeCell ref="F2:F4"/>
    <mergeCell ref="G2:G4"/>
    <mergeCell ref="H2:H4"/>
    <mergeCell ref="I2:I4"/>
    <mergeCell ref="I1:J1"/>
    <mergeCell ref="E10:I10"/>
    <mergeCell ref="E28:I28"/>
  </mergeCells>
  <pageMargins left="0.74" right="0.76"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3"/>
  <sheetViews>
    <sheetView rightToLeft="1" zoomScale="70" zoomScaleNormal="70" workbookViewId="0">
      <selection activeCell="L7" sqref="L7"/>
    </sheetView>
  </sheetViews>
  <sheetFormatPr defaultRowHeight="13.2" x14ac:dyDescent="0.25"/>
  <cols>
    <col min="1" max="1" width="5.44140625" customWidth="1"/>
    <col min="2" max="2" width="23.33203125" customWidth="1"/>
    <col min="3" max="3" width="8.44140625" customWidth="1"/>
    <col min="4" max="4" width="5.44140625" customWidth="1"/>
    <col min="5" max="5" width="7.33203125" customWidth="1"/>
    <col min="6" max="6" width="10.44140625" customWidth="1"/>
    <col min="7" max="7" width="12.6640625" customWidth="1"/>
    <col min="8" max="8" width="27.77734375" customWidth="1"/>
  </cols>
  <sheetData>
    <row r="1" spans="1:8" ht="64.349999999999994" customHeight="1" thickTop="1" thickBot="1" x14ac:dyDescent="0.3">
      <c r="A1" s="651" t="s">
        <v>77</v>
      </c>
      <c r="B1" s="652"/>
      <c r="C1" s="653" t="s">
        <v>76</v>
      </c>
      <c r="D1" s="654"/>
      <c r="E1" s="654"/>
      <c r="F1" s="654"/>
      <c r="G1" s="654"/>
      <c r="H1" s="341" t="s">
        <v>292</v>
      </c>
    </row>
    <row r="2" spans="1:8" ht="36.299999999999997" customHeight="1" thickTop="1" thickBot="1" x14ac:dyDescent="0.3">
      <c r="A2" s="10" t="s">
        <v>46</v>
      </c>
      <c r="B2" s="8" t="s">
        <v>57</v>
      </c>
      <c r="C2" s="8" t="s">
        <v>54</v>
      </c>
      <c r="D2" s="8" t="s">
        <v>58</v>
      </c>
      <c r="E2" s="8" t="s">
        <v>59</v>
      </c>
      <c r="F2" s="8" t="s">
        <v>75</v>
      </c>
      <c r="G2" s="9" t="s">
        <v>74</v>
      </c>
      <c r="H2" s="11" t="s">
        <v>47</v>
      </c>
    </row>
    <row r="3" spans="1:8" ht="26.55" customHeight="1" thickTop="1" x14ac:dyDescent="0.25">
      <c r="A3" s="142">
        <v>1</v>
      </c>
      <c r="B3" s="118" t="s">
        <v>169</v>
      </c>
      <c r="C3" s="118">
        <v>1131</v>
      </c>
      <c r="D3" s="118">
        <v>1</v>
      </c>
      <c r="E3" s="17">
        <f>D3*C3</f>
        <v>1131</v>
      </c>
      <c r="F3" s="17">
        <v>1.58</v>
      </c>
      <c r="G3" s="140">
        <f>F3*E3</f>
        <v>1786.98</v>
      </c>
      <c r="H3" s="120" t="s">
        <v>178</v>
      </c>
    </row>
    <row r="4" spans="1:8" ht="26.1" customHeight="1" x14ac:dyDescent="0.25">
      <c r="A4" s="143">
        <v>2</v>
      </c>
      <c r="B4" s="119" t="s">
        <v>170</v>
      </c>
      <c r="C4" s="119">
        <v>1074</v>
      </c>
      <c r="D4" s="118">
        <v>1</v>
      </c>
      <c r="E4" s="17">
        <f t="shared" ref="E4:E18" si="0">D4*C4</f>
        <v>1074</v>
      </c>
      <c r="F4" s="19">
        <v>1.21</v>
      </c>
      <c r="G4" s="140">
        <f t="shared" ref="G4:G20" si="1">F4*E4</f>
        <v>1299.54</v>
      </c>
      <c r="H4" s="161" t="s">
        <v>293</v>
      </c>
    </row>
    <row r="5" spans="1:8" ht="26.1" customHeight="1" x14ac:dyDescent="0.25">
      <c r="A5" s="143">
        <v>3</v>
      </c>
      <c r="B5" s="119" t="s">
        <v>170</v>
      </c>
      <c r="C5" s="119">
        <f>268+114+114</f>
        <v>496</v>
      </c>
      <c r="D5" s="118">
        <v>1</v>
      </c>
      <c r="E5" s="17">
        <f t="shared" si="0"/>
        <v>496</v>
      </c>
      <c r="F5" s="19">
        <v>1.21</v>
      </c>
      <c r="G5" s="140">
        <f t="shared" si="1"/>
        <v>600.16</v>
      </c>
      <c r="H5" s="161" t="s">
        <v>294</v>
      </c>
    </row>
    <row r="6" spans="1:8" ht="26.1" customHeight="1" x14ac:dyDescent="0.25">
      <c r="A6" s="142">
        <v>4</v>
      </c>
      <c r="B6" s="119" t="s">
        <v>171</v>
      </c>
      <c r="C6" s="119">
        <f>268+133+133</f>
        <v>534</v>
      </c>
      <c r="D6" s="118">
        <v>1</v>
      </c>
      <c r="E6" s="17">
        <f t="shared" si="0"/>
        <v>534</v>
      </c>
      <c r="F6" s="19">
        <v>2.4700000000000002</v>
      </c>
      <c r="G6" s="140">
        <f t="shared" si="1"/>
        <v>1318.98</v>
      </c>
      <c r="H6" s="161" t="s">
        <v>294</v>
      </c>
    </row>
    <row r="7" spans="1:8" ht="26.1" customHeight="1" x14ac:dyDescent="0.25">
      <c r="A7" s="143">
        <v>5</v>
      </c>
      <c r="B7" s="119" t="s">
        <v>172</v>
      </c>
      <c r="C7" s="119">
        <f>339+286+331</f>
        <v>956</v>
      </c>
      <c r="D7" s="118">
        <v>1</v>
      </c>
      <c r="E7" s="17">
        <f t="shared" si="0"/>
        <v>956</v>
      </c>
      <c r="F7" s="19">
        <v>1.21</v>
      </c>
      <c r="G7" s="140">
        <f t="shared" si="1"/>
        <v>1156.76</v>
      </c>
      <c r="H7" s="121" t="s">
        <v>179</v>
      </c>
    </row>
    <row r="8" spans="1:8" ht="26.1" customHeight="1" x14ac:dyDescent="0.25">
      <c r="A8" s="143">
        <v>6</v>
      </c>
      <c r="B8" s="119" t="s">
        <v>176</v>
      </c>
      <c r="C8" s="119">
        <f>1046+1057+1057</f>
        <v>3160</v>
      </c>
      <c r="D8" s="118">
        <v>1</v>
      </c>
      <c r="E8" s="17">
        <f t="shared" si="0"/>
        <v>3160</v>
      </c>
      <c r="F8" s="19">
        <v>0.61699999999999999</v>
      </c>
      <c r="G8" s="140">
        <f t="shared" si="1"/>
        <v>1949.72</v>
      </c>
      <c r="H8" s="161" t="s">
        <v>244</v>
      </c>
    </row>
    <row r="9" spans="1:8" ht="26.1" customHeight="1" x14ac:dyDescent="0.25">
      <c r="A9" s="142">
        <v>7</v>
      </c>
      <c r="B9" s="119" t="s">
        <v>173</v>
      </c>
      <c r="C9" s="119">
        <f>110+22+95</f>
        <v>227</v>
      </c>
      <c r="D9" s="118">
        <v>1</v>
      </c>
      <c r="E9" s="17">
        <f t="shared" si="0"/>
        <v>227</v>
      </c>
      <c r="F9" s="19">
        <v>2.4700000000000002</v>
      </c>
      <c r="G9" s="140">
        <f t="shared" si="1"/>
        <v>560.69000000000005</v>
      </c>
      <c r="H9" s="121" t="s">
        <v>180</v>
      </c>
    </row>
    <row r="10" spans="1:8" ht="26.1" customHeight="1" x14ac:dyDescent="0.25">
      <c r="A10" s="143">
        <v>8</v>
      </c>
      <c r="B10" s="119" t="s">
        <v>176</v>
      </c>
      <c r="C10" s="119">
        <f>425+361+361</f>
        <v>1147</v>
      </c>
      <c r="D10" s="118">
        <v>1</v>
      </c>
      <c r="E10" s="17">
        <f t="shared" si="0"/>
        <v>1147</v>
      </c>
      <c r="F10" s="19">
        <v>0.39500000000000002</v>
      </c>
      <c r="G10" s="140">
        <f t="shared" si="1"/>
        <v>453.065</v>
      </c>
      <c r="H10" s="121" t="s">
        <v>181</v>
      </c>
    </row>
    <row r="11" spans="1:8" ht="26.1" customHeight="1" x14ac:dyDescent="0.25">
      <c r="A11" s="142">
        <v>9</v>
      </c>
      <c r="B11" s="166" t="s">
        <v>177</v>
      </c>
      <c r="C11" s="119">
        <v>689</v>
      </c>
      <c r="D11" s="118">
        <v>1</v>
      </c>
      <c r="E11" s="17">
        <f t="shared" si="0"/>
        <v>689</v>
      </c>
      <c r="F11" s="19">
        <v>0.88800000000000001</v>
      </c>
      <c r="G11" s="140">
        <f t="shared" si="1"/>
        <v>611.83199999999999</v>
      </c>
      <c r="H11" s="167" t="s">
        <v>182</v>
      </c>
    </row>
    <row r="12" spans="1:8" ht="26.1" customHeight="1" x14ac:dyDescent="0.25">
      <c r="A12" s="143">
        <v>10</v>
      </c>
      <c r="B12" s="119" t="s">
        <v>175</v>
      </c>
      <c r="C12" s="119">
        <v>1228</v>
      </c>
      <c r="D12" s="118">
        <v>1</v>
      </c>
      <c r="E12" s="17">
        <f t="shared" si="0"/>
        <v>1228</v>
      </c>
      <c r="F12" s="19">
        <v>1.58</v>
      </c>
      <c r="G12" s="140">
        <f t="shared" si="1"/>
        <v>1940.24</v>
      </c>
      <c r="H12" s="121" t="s">
        <v>261</v>
      </c>
    </row>
    <row r="13" spans="1:8" ht="26.1" customHeight="1" x14ac:dyDescent="0.25">
      <c r="A13" s="143"/>
      <c r="B13" s="119" t="s">
        <v>172</v>
      </c>
      <c r="C13" s="119">
        <v>154.80000000000001</v>
      </c>
      <c r="D13" s="118">
        <v>1</v>
      </c>
      <c r="E13" s="17">
        <f t="shared" si="0"/>
        <v>154.80000000000001</v>
      </c>
      <c r="F13" s="19">
        <v>1.21</v>
      </c>
      <c r="G13" s="140">
        <f t="shared" si="1"/>
        <v>187.30800000000002</v>
      </c>
      <c r="H13" s="161" t="s">
        <v>276</v>
      </c>
    </row>
    <row r="14" spans="1:8" ht="26.1" customHeight="1" x14ac:dyDescent="0.25">
      <c r="A14" s="143">
        <v>11</v>
      </c>
      <c r="B14" s="166" t="s">
        <v>264</v>
      </c>
      <c r="C14" s="119">
        <v>1617</v>
      </c>
      <c r="D14" s="119">
        <v>1</v>
      </c>
      <c r="E14" s="17">
        <f t="shared" si="0"/>
        <v>1617</v>
      </c>
      <c r="F14" s="19">
        <v>0.3</v>
      </c>
      <c r="G14" s="140">
        <f t="shared" si="1"/>
        <v>485.09999999999997</v>
      </c>
      <c r="H14" s="167" t="s">
        <v>252</v>
      </c>
    </row>
    <row r="15" spans="1:8" ht="26.1" customHeight="1" x14ac:dyDescent="0.25">
      <c r="A15" s="142">
        <v>12</v>
      </c>
      <c r="B15" s="119" t="s">
        <v>175</v>
      </c>
      <c r="C15" s="119">
        <v>420</v>
      </c>
      <c r="D15" s="119">
        <v>1</v>
      </c>
      <c r="E15" s="17">
        <f t="shared" si="0"/>
        <v>420</v>
      </c>
      <c r="F15" s="19">
        <v>1.58</v>
      </c>
      <c r="G15" s="140">
        <f t="shared" si="1"/>
        <v>663.6</v>
      </c>
      <c r="H15" s="121" t="s">
        <v>183</v>
      </c>
    </row>
    <row r="16" spans="1:8" ht="26.1" customHeight="1" x14ac:dyDescent="0.25">
      <c r="A16" s="143">
        <v>13</v>
      </c>
      <c r="B16" s="119" t="s">
        <v>176</v>
      </c>
      <c r="C16" s="119">
        <v>384</v>
      </c>
      <c r="D16" s="119">
        <v>1</v>
      </c>
      <c r="E16" s="17">
        <f t="shared" si="0"/>
        <v>384</v>
      </c>
      <c r="F16" s="19">
        <v>0.61699999999999999</v>
      </c>
      <c r="G16" s="140">
        <f t="shared" si="1"/>
        <v>236.928</v>
      </c>
      <c r="H16" s="121" t="s">
        <v>183</v>
      </c>
    </row>
    <row r="17" spans="1:8" ht="26.1" customHeight="1" x14ac:dyDescent="0.25">
      <c r="A17" s="143">
        <v>14</v>
      </c>
      <c r="B17" s="119" t="s">
        <v>177</v>
      </c>
      <c r="C17" s="119">
        <v>1.65</v>
      </c>
      <c r="D17" s="119">
        <v>34</v>
      </c>
      <c r="E17" s="17">
        <f t="shared" si="0"/>
        <v>56.099999999999994</v>
      </c>
      <c r="F17" s="19">
        <v>0.88800000000000001</v>
      </c>
      <c r="G17" s="140">
        <f t="shared" si="1"/>
        <v>49.816799999999994</v>
      </c>
      <c r="H17" s="121" t="s">
        <v>184</v>
      </c>
    </row>
    <row r="18" spans="1:8" ht="26.1" customHeight="1" x14ac:dyDescent="0.25">
      <c r="A18" s="142">
        <v>15</v>
      </c>
      <c r="B18" s="119" t="s">
        <v>177</v>
      </c>
      <c r="C18" s="119">
        <v>1.1499999999999999</v>
      </c>
      <c r="D18" s="119">
        <v>34</v>
      </c>
      <c r="E18" s="17">
        <f t="shared" si="0"/>
        <v>39.099999999999994</v>
      </c>
      <c r="F18" s="19">
        <v>0.88800000000000001</v>
      </c>
      <c r="G18" s="140">
        <f t="shared" si="1"/>
        <v>34.720799999999997</v>
      </c>
      <c r="H18" s="121" t="s">
        <v>185</v>
      </c>
    </row>
    <row r="19" spans="1:8" ht="26.1" customHeight="1" x14ac:dyDescent="0.25">
      <c r="A19" s="143">
        <v>16</v>
      </c>
      <c r="B19" s="119" t="s">
        <v>168</v>
      </c>
      <c r="C19" s="119"/>
      <c r="D19" s="119">
        <v>60</v>
      </c>
      <c r="E19" s="17"/>
      <c r="F19" s="19">
        <f>0.1*0.1*0.01*7870</f>
        <v>0.78700000000000014</v>
      </c>
      <c r="G19" s="140">
        <f>F19*D19</f>
        <v>47.220000000000006</v>
      </c>
      <c r="H19" s="121" t="s">
        <v>187</v>
      </c>
    </row>
    <row r="20" spans="1:8" ht="26.1" customHeight="1" thickBot="1" x14ac:dyDescent="0.3">
      <c r="A20" s="142">
        <v>17</v>
      </c>
      <c r="B20" s="119" t="s">
        <v>174</v>
      </c>
      <c r="C20" s="117">
        <v>0.3</v>
      </c>
      <c r="D20" s="119">
        <f>21*(2.9/0.5)*4*2</f>
        <v>974.4</v>
      </c>
      <c r="E20" s="19">
        <f>D20*C20</f>
        <v>292.32</v>
      </c>
      <c r="F20" s="19">
        <v>0.39500000000000002</v>
      </c>
      <c r="G20" s="140">
        <f t="shared" si="1"/>
        <v>115.46640000000001</v>
      </c>
      <c r="H20" s="121" t="s">
        <v>186</v>
      </c>
    </row>
    <row r="21" spans="1:8" ht="26.85" customHeight="1" thickTop="1" thickBot="1" x14ac:dyDescent="0.3">
      <c r="A21" s="649"/>
      <c r="B21" s="649"/>
      <c r="C21" s="649"/>
      <c r="D21" s="649"/>
      <c r="E21" s="650"/>
      <c r="F21" s="650"/>
      <c r="G21" s="141">
        <f>SUM(G3:G20)</f>
        <v>13498.127</v>
      </c>
      <c r="H21" s="12"/>
    </row>
    <row r="22" spans="1:8" ht="16.8" thickTop="1" x14ac:dyDescent="0.25">
      <c r="A22" s="1"/>
      <c r="B22" s="1"/>
      <c r="C22" s="1"/>
      <c r="D22" s="1"/>
    </row>
    <row r="23" spans="1:8" ht="16.2" x14ac:dyDescent="0.25">
      <c r="A23" s="1"/>
      <c r="B23" s="1"/>
      <c r="C23" s="1"/>
      <c r="D23" s="1"/>
    </row>
    <row r="24" spans="1:8" ht="16.2" x14ac:dyDescent="0.25">
      <c r="A24" s="1"/>
      <c r="B24" s="1"/>
      <c r="C24" s="1"/>
      <c r="D24" s="1"/>
    </row>
    <row r="25" spans="1:8" ht="16.2" x14ac:dyDescent="0.25">
      <c r="A25" s="1"/>
      <c r="B25" s="1"/>
      <c r="C25" s="1"/>
      <c r="D25" s="1"/>
    </row>
    <row r="26" spans="1:8" ht="16.2" x14ac:dyDescent="0.25">
      <c r="A26" s="1"/>
      <c r="B26" s="1"/>
      <c r="C26" s="1"/>
      <c r="D26" s="1"/>
    </row>
    <row r="27" spans="1:8" ht="16.2" x14ac:dyDescent="0.25">
      <c r="A27" s="1"/>
      <c r="B27" s="1"/>
      <c r="C27" s="1"/>
      <c r="D27" s="1"/>
    </row>
    <row r="28" spans="1:8" ht="16.2" x14ac:dyDescent="0.25">
      <c r="A28" s="1"/>
      <c r="B28" s="1"/>
      <c r="C28" s="1"/>
      <c r="D28" s="1"/>
    </row>
    <row r="29" spans="1:8" ht="16.2" x14ac:dyDescent="0.25">
      <c r="A29" s="1"/>
      <c r="B29" s="1"/>
      <c r="C29" s="1"/>
      <c r="D29" s="1"/>
    </row>
    <row r="30" spans="1:8" ht="16.2" x14ac:dyDescent="0.25">
      <c r="A30" s="1"/>
      <c r="B30" s="1"/>
      <c r="C30" s="1"/>
      <c r="D30" s="1"/>
    </row>
    <row r="31" spans="1:8" ht="16.2" x14ac:dyDescent="0.25">
      <c r="A31" s="1"/>
      <c r="B31" s="1"/>
      <c r="C31" s="1"/>
      <c r="D31" s="1"/>
    </row>
    <row r="32" spans="1:8" ht="16.2" x14ac:dyDescent="0.25">
      <c r="A32" s="1"/>
      <c r="B32" s="1"/>
      <c r="C32" s="1"/>
      <c r="D32" s="1"/>
    </row>
    <row r="33" spans="1:4" ht="16.2" x14ac:dyDescent="0.25">
      <c r="A33" s="1"/>
      <c r="B33" s="1"/>
      <c r="C33" s="1"/>
      <c r="D33" s="1"/>
    </row>
  </sheetData>
  <mergeCells count="3">
    <mergeCell ref="A21:F21"/>
    <mergeCell ref="A1:B1"/>
    <mergeCell ref="C1:G1"/>
  </mergeCells>
  <pageMargins left="0.7" right="0.7" top="0.33" bottom="0.3"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37"/>
  <sheetViews>
    <sheetView rightToLeft="1" zoomScale="70" zoomScaleNormal="70" zoomScalePageLayoutView="45" workbookViewId="0">
      <selection activeCell="D29" sqref="D29"/>
    </sheetView>
  </sheetViews>
  <sheetFormatPr defaultRowHeight="13.2" x14ac:dyDescent="0.25"/>
  <cols>
    <col min="1" max="1" width="13.6640625" style="2" customWidth="1"/>
    <col min="2" max="2" width="9.88671875" style="2" customWidth="1"/>
    <col min="3" max="3" width="18.77734375" style="2" customWidth="1"/>
    <col min="4" max="4" width="5.6640625" style="2" customWidth="1"/>
    <col min="5" max="5" width="5.33203125" style="2" customWidth="1"/>
    <col min="6" max="10" width="5.6640625" style="2" customWidth="1"/>
    <col min="11" max="11" width="6.109375" style="2" customWidth="1"/>
    <col min="12" max="16384" width="8.88671875" style="2"/>
  </cols>
  <sheetData>
    <row r="1" spans="2:11" ht="60.3" customHeight="1" thickBot="1" x14ac:dyDescent="0.3">
      <c r="B1" s="660" t="s">
        <v>79</v>
      </c>
      <c r="C1" s="661"/>
      <c r="D1" s="664" t="s">
        <v>80</v>
      </c>
      <c r="E1" s="664"/>
      <c r="F1" s="664"/>
      <c r="G1" s="664"/>
      <c r="H1" s="664"/>
      <c r="I1" s="662" t="s">
        <v>503</v>
      </c>
      <c r="J1" s="662"/>
      <c r="K1" s="663"/>
    </row>
    <row r="2" spans="2:11" ht="20.100000000000001" customHeight="1" thickBot="1" x14ac:dyDescent="0.3">
      <c r="B2" s="665" t="s">
        <v>306</v>
      </c>
      <c r="C2" s="666"/>
      <c r="D2" s="666"/>
      <c r="E2" s="666"/>
      <c r="F2" s="667"/>
      <c r="G2" s="667"/>
      <c r="H2" s="667"/>
      <c r="I2" s="667"/>
      <c r="J2" s="667"/>
      <c r="K2" s="668"/>
    </row>
    <row r="3" spans="2:11" ht="20.25" customHeight="1" thickBot="1" x14ac:dyDescent="0.3">
      <c r="B3" s="669" t="s">
        <v>62</v>
      </c>
      <c r="C3" s="669" t="s">
        <v>63</v>
      </c>
      <c r="D3" s="669" t="s">
        <v>58</v>
      </c>
      <c r="E3" s="669" t="s">
        <v>64</v>
      </c>
      <c r="F3" s="670" t="s">
        <v>65</v>
      </c>
      <c r="G3" s="670"/>
      <c r="H3" s="671"/>
      <c r="I3" s="671"/>
      <c r="J3" s="671"/>
      <c r="K3" s="671"/>
    </row>
    <row r="4" spans="2:11" ht="19.8" customHeight="1" thickBot="1" x14ac:dyDescent="0.3">
      <c r="B4" s="656"/>
      <c r="C4" s="655"/>
      <c r="D4" s="655"/>
      <c r="E4" s="655"/>
      <c r="F4" s="30" t="s">
        <v>83</v>
      </c>
      <c r="G4" s="30" t="s">
        <v>255</v>
      </c>
      <c r="H4" s="30" t="s">
        <v>84</v>
      </c>
      <c r="I4" s="30" t="s">
        <v>85</v>
      </c>
      <c r="J4" s="30" t="s">
        <v>86</v>
      </c>
      <c r="K4" s="174"/>
    </row>
    <row r="5" spans="2:11" ht="33.9" customHeight="1" x14ac:dyDescent="0.25">
      <c r="B5" s="173" t="s">
        <v>263</v>
      </c>
      <c r="C5" s="185" t="s">
        <v>303</v>
      </c>
      <c r="D5" s="23">
        <f>SUM('لیستوفر ستون'!D6,'لیستوفر ستون'!D8,'لیستوفر ستون'!D10,'لیستوفر ستون'!D12,'لیستوفر ستون'!D14,'لیستوفر ستون'!D16,'لیستوفر ستون'!D18,'لیستوفر ستون'!D20)</f>
        <v>537</v>
      </c>
      <c r="E5" s="24">
        <v>2</v>
      </c>
      <c r="F5" s="17"/>
      <c r="G5" s="17"/>
      <c r="H5" s="17">
        <f>E5*D5</f>
        <v>1074</v>
      </c>
      <c r="I5" s="17"/>
      <c r="J5" s="17"/>
      <c r="K5" s="18"/>
    </row>
    <row r="6" spans="2:11" ht="23.4" customHeight="1" x14ac:dyDescent="0.25">
      <c r="B6" s="164" t="s">
        <v>263</v>
      </c>
      <c r="C6" s="186" t="s">
        <v>89</v>
      </c>
      <c r="D6" s="25">
        <v>128</v>
      </c>
      <c r="E6" s="26">
        <v>12.2</v>
      </c>
      <c r="F6" s="19"/>
      <c r="G6" s="19"/>
      <c r="H6" s="19"/>
      <c r="I6" s="19">
        <f>'لیستوفر ستون'!J21</f>
        <v>1131.1999999999998</v>
      </c>
      <c r="J6" s="19"/>
      <c r="K6" s="20"/>
    </row>
    <row r="7" spans="2:11" ht="20.7" customHeight="1" x14ac:dyDescent="0.25">
      <c r="B7" s="164" t="s">
        <v>295</v>
      </c>
      <c r="C7" s="186" t="s">
        <v>99</v>
      </c>
      <c r="D7" s="25">
        <f>SUM('لیستوفر ستون'!D30,'لیستوفر ستون'!D33,'لیستوفر ستون'!D36,'لیستوفر ستون'!D39,'لیستوفر ستون'!D42)</f>
        <v>60</v>
      </c>
      <c r="E7" s="26">
        <v>4.1500000000000004</v>
      </c>
      <c r="F7" s="19"/>
      <c r="G7" s="19"/>
      <c r="H7" s="19">
        <f>SUM('لیستوفر ستون'!J30,'لیستوفر ستون'!J33,'لیستوفر ستون'!J36,'لیستوفر ستون'!J39,'لیستوفر ستون'!J42)</f>
        <v>249</v>
      </c>
      <c r="I7" s="19"/>
      <c r="J7" s="19">
        <f>SUM('لیستوفر ستون'!K30,'لیستوفر ستون'!K33,'لیستوفر ستون'!K36,'لیستوفر ستون'!K39,'لیستوفر ستون'!K42)</f>
        <v>249</v>
      </c>
      <c r="K7" s="20"/>
    </row>
    <row r="8" spans="2:11" ht="23.1" customHeight="1" x14ac:dyDescent="0.25">
      <c r="B8" s="164" t="s">
        <v>295</v>
      </c>
      <c r="C8" s="186" t="s">
        <v>94</v>
      </c>
      <c r="D8" s="25">
        <f>SUM('لیستوفر ستون'!$D$32,'لیستوفر ستون'!$D$35,'لیستوفر ستون'!$D$38,'لیستوفر ستون'!$D$41,'لیستوفر ستون'!$D$44)</f>
        <v>60</v>
      </c>
      <c r="E8" s="26">
        <v>2.25</v>
      </c>
      <c r="F8" s="19"/>
      <c r="G8" s="19"/>
      <c r="H8" s="19">
        <f>SUM('لیستوفر ستون'!$J$32,'لیستوفر ستون'!$J$35,'لیستوفر ستون'!$J$38,'لیستوفر ستون'!$J$41,'لیستوفر ستون'!$J$44)</f>
        <v>135</v>
      </c>
      <c r="I8" s="19"/>
      <c r="J8" s="19">
        <f>H8</f>
        <v>135</v>
      </c>
      <c r="K8" s="20"/>
    </row>
    <row r="9" spans="2:11" ht="39.6" customHeight="1" x14ac:dyDescent="0.25">
      <c r="B9" s="164" t="s">
        <v>295</v>
      </c>
      <c r="C9" s="186" t="s">
        <v>296</v>
      </c>
      <c r="D9" s="25">
        <f>SUM('لیستوفر ستون'!D31,'لیستوفر ستون'!D34,'لیستوفر ستون'!D37,'لیستوفر ستون'!D40,'لیستوفر ستون'!D43)</f>
        <v>322</v>
      </c>
      <c r="E9" s="26">
        <f>'لیستوفر ستون'!E34</f>
        <v>1.3200031414999998</v>
      </c>
      <c r="F9" s="19">
        <f>E9*D9</f>
        <v>425.04101156299993</v>
      </c>
      <c r="G9" s="19"/>
      <c r="H9" s="19"/>
      <c r="I9" s="19"/>
      <c r="J9" s="19"/>
      <c r="K9" s="20"/>
    </row>
    <row r="10" spans="2:11" ht="21.3" customHeight="1" x14ac:dyDescent="0.25">
      <c r="B10" s="187" t="s">
        <v>297</v>
      </c>
      <c r="C10" s="186" t="s">
        <v>122</v>
      </c>
      <c r="D10" s="25">
        <f>SUM('لیستوفر ستون'!$D$55,'لیستوفر ستون'!$D$57,'لیستوفر ستون'!$D$59,'لیستوفر ستون'!$D$61,'لیستوفر ستون'!$D$63)+SUM('لیستوفر ستون'!D84,'لیستوفر ستون'!D86,'لیستوفر ستون'!D88,'لیستوفر ستون'!D90,'لیستوفر ستون'!D92)</f>
        <v>112</v>
      </c>
      <c r="E10" s="26">
        <v>4.75</v>
      </c>
      <c r="F10" s="19"/>
      <c r="G10" s="19"/>
      <c r="H10" s="19">
        <f>SUM('لیستوفر ستون'!J55,'لیستوفر ستون'!J57,'لیستوفر ستون'!J59,'لیستوفر ستون'!J63,'لیستوفر ستون'!J84,'لیستوفر ستون'!J86,'لیستوفر ستون'!J88,'لیستوفر ستون'!J92,'لیستوفر ستون'!J94)</f>
        <v>580.4</v>
      </c>
      <c r="I10" s="19"/>
      <c r="J10" s="19">
        <f>SUM('لیستوفر ستون'!K55,'لیستوفر ستون'!K57,'لیستوفر ستون'!K59,'لیستوفر ستون'!K61,'لیستوفر ستون'!K63,'لیستوفر ستون'!K84,'لیستوفر ستون'!K86,'لیستوفر ستون'!K88,'لیستوفر ستون'!K90,'لیستوفر ستون'!K92)</f>
        <v>532</v>
      </c>
      <c r="K10" s="20"/>
    </row>
    <row r="11" spans="2:11" ht="39.299999999999997" customHeight="1" x14ac:dyDescent="0.25">
      <c r="B11" s="187" t="s">
        <v>297</v>
      </c>
      <c r="C11" s="186" t="s">
        <v>298</v>
      </c>
      <c r="D11" s="25">
        <f>SUM('لیستوفر ستون'!D85,'لیستوفر ستون'!D87,'لیستوفر ستون'!D89,'لیستوفر ستون'!D91,'لیستوفر ستون'!D93,'لیستوفر ستون'!D95,'لیستوفر ستون'!D64,'لیستوفر ستون'!D62,'لیستوفر ستون'!D60,'لیستوفر ستون'!D58,'لیستوفر ستون'!D56)</f>
        <v>664.00333333333333</v>
      </c>
      <c r="E11" s="26">
        <f>'لیستوفر ستون'!E91</f>
        <v>1.1200031414999998</v>
      </c>
      <c r="F11" s="19">
        <f>SUM('لیستوفر ستون'!I93,'لیستوفر ستون'!I91,'لیستوفر ستون'!I89,'لیستوفر ستون'!I87,'لیستوفر ستون'!I85,'لیستوفر ستون'!I64,'لیستوفر ستون'!I62,'لیستوفر ستون'!I60,'لیستوفر ستون'!I58,'لیستوفر ستون'!I56)</f>
        <v>721.2820231259999</v>
      </c>
      <c r="G11" s="19"/>
      <c r="H11" s="19"/>
      <c r="I11" s="19"/>
      <c r="J11" s="19"/>
      <c r="K11" s="20"/>
    </row>
    <row r="12" spans="2:11" ht="24" customHeight="1" x14ac:dyDescent="0.25">
      <c r="B12" s="164" t="s">
        <v>300</v>
      </c>
      <c r="C12" s="186" t="s">
        <v>302</v>
      </c>
      <c r="D12" s="25">
        <f>SUM('لیستوفر ستون'!D94)</f>
        <v>32</v>
      </c>
      <c r="E12" s="26">
        <f>'لیستوفر ستون'!E94</f>
        <v>2.7</v>
      </c>
      <c r="F12" s="19"/>
      <c r="G12" s="19"/>
      <c r="H12" s="19">
        <f>'لیستوفر ستون'!J44</f>
        <v>18</v>
      </c>
      <c r="I12" s="19"/>
      <c r="J12" s="19"/>
      <c r="K12" s="20"/>
    </row>
    <row r="13" spans="2:11" ht="39.9" customHeight="1" x14ac:dyDescent="0.25">
      <c r="B13" s="164" t="s">
        <v>300</v>
      </c>
      <c r="C13" s="186" t="s">
        <v>299</v>
      </c>
      <c r="D13" s="25">
        <f>SUM('لیستوفر ستون'!D95)</f>
        <v>20.003333333333337</v>
      </c>
      <c r="E13" s="26">
        <f>'لیستوفر ستون'!E95</f>
        <v>0.9600031415000001</v>
      </c>
      <c r="F13" s="19">
        <f>'لیستوفر ستون'!I43+0.04</f>
        <v>30.400072254499992</v>
      </c>
      <c r="G13" s="19"/>
      <c r="H13" s="19"/>
      <c r="I13" s="19"/>
      <c r="J13" s="19"/>
      <c r="K13" s="20"/>
    </row>
    <row r="14" spans="2:11" ht="27.6" customHeight="1" x14ac:dyDescent="0.25">
      <c r="B14" s="187" t="s">
        <v>301</v>
      </c>
      <c r="C14" s="186" t="s">
        <v>271</v>
      </c>
      <c r="D14" s="25">
        <f>SUM('لیستوفر تیر'!$C$6,'لیستوفر تیر'!$C$8,'لیستوفر تیر'!$C$10,'لیستوفر تیر'!$C$12,'لیستوفر تیر'!$O$6,'لیستوفر تیر'!$O$8,'لیستوفر تیر'!$O$10,'لیستوفر تیر'!$O$12,'لیستوفر تیر'!$AA$6,'لیستوفر تیر'!$AA$8,'لیستوفر تیر'!$AA$10,'لیستوفر تیر'!$AA$12)</f>
        <v>72</v>
      </c>
      <c r="E14" s="26">
        <v>10.199999999999999</v>
      </c>
      <c r="F14" s="19"/>
      <c r="G14" s="19"/>
      <c r="H14" s="19">
        <f>SUM('لیستوفر تیر'!$I$6,'لیستوفر تیر'!$I$8,'لیستوفر تیر'!$I$10,'لیستوفر تیر'!$I$12,'لیستوفر تیر'!$U$6,'لیستوفر تیر'!$U$8,'لیستوفر تیر'!$U$10,'لیستوفر تیر'!$U$12,'لیستوفر تیر'!$AG$6,'لیستوفر تیر'!$AG$8,'لیستوفر تیر'!$AG$10,'لیستوفر تیر'!$AG$12)</f>
        <v>793.11190080000006</v>
      </c>
      <c r="I14" s="19"/>
      <c r="J14" s="19">
        <f>SUM('لیستوفر تیر'!$J$6,'لیستوفر تیر'!$J$8,'لیستوفر تیر'!$J$10,'لیستوفر تیر'!$J$12,'لیستوفر تیر'!$V$6,'لیستوفر تیر'!$V$8,'لیستوفر تیر'!$V$10,'لیستوفر تیر'!$V$12)</f>
        <v>112.30000000000001</v>
      </c>
      <c r="K14" s="20"/>
    </row>
    <row r="15" spans="2:11" ht="24" customHeight="1" x14ac:dyDescent="0.25">
      <c r="B15" s="187" t="s">
        <v>301</v>
      </c>
      <c r="C15" s="186" t="s">
        <v>272</v>
      </c>
      <c r="D15" s="25">
        <f>SUM('لیستوفر تیر'!C14,'لیستوفر تیر'!C18,'لیستوفر تیر'!C20,'لیستوفر تیر'!O20,'لیستوفر تیر'!O18,'لیستوفر تیر'!O14,'لیستوفر تیر'!AA20,'لیستوفر تیر'!AA18,'لیستوفر تیر'!AA14)</f>
        <v>54</v>
      </c>
      <c r="E15" s="26">
        <v>12.5</v>
      </c>
      <c r="F15" s="19"/>
      <c r="G15" s="19"/>
      <c r="H15" s="19">
        <f>SUM('لیستوفر تیر'!I20,'لیستوفر تیر'!I18,'لیستوفر تیر'!I14,'لیستوفر تیر'!U20,'لیستوفر تیر'!U18,'لیستوفر تیر'!U14,'لیستوفر تیر'!AG20,'لیستوفر تیر'!AG18,'لیستوفر تیر'!AG14)</f>
        <v>688.37142559999995</v>
      </c>
      <c r="I15" s="19"/>
      <c r="J15" s="19">
        <f>SUM('لیستوفر تیر'!J20,'لیستوفر تیر'!J18,'لیستوفر تیر'!J14,'لیستوفر تیر'!V20,'لیستوفر تیر'!V18,'لیستوفر تیر'!V14,'لیستوفر تیر'!AH18,'لیستوفر تیر'!AH14)</f>
        <v>112.30000000000001</v>
      </c>
      <c r="K15" s="20"/>
    </row>
    <row r="16" spans="2:11" ht="23.4" customHeight="1" x14ac:dyDescent="0.25">
      <c r="B16" s="187" t="s">
        <v>301</v>
      </c>
      <c r="C16" s="186" t="s">
        <v>273</v>
      </c>
      <c r="D16" s="25">
        <f>SUM('لیستوفر تیر'!C16,'لیستوفر تیر'!O16,'لیستوفر تیر'!AA16,'لیستوفر تیر'!AM12,'لیستوفر تیر'!AM10,'لیستوفر تیر'!AM8,'لیستوفر تیر'!AM6)</f>
        <v>42</v>
      </c>
      <c r="E16" s="26">
        <v>4.4000000000000004</v>
      </c>
      <c r="F16" s="19"/>
      <c r="G16" s="19"/>
      <c r="H16" s="19">
        <f>SUM('لیستوفر تیر'!I16,'لیستوفر تیر'!U16,'لیستوفر تیر'!AG16,'لیستوفر تیر'!AT6,'لیستوفر تیر'!AT8,'لیستوفر تیر'!AT10,'لیستوفر تیر'!AT12)</f>
        <v>180.72947374400002</v>
      </c>
      <c r="I16" s="19"/>
      <c r="J16" s="19">
        <f>SUM('لیستوفر تیر'!V16,'لیستوفر تیر'!AH16,'لیستوفر تیر'!J16)</f>
        <v>14.700000000000001</v>
      </c>
      <c r="K16" s="20"/>
    </row>
    <row r="17" spans="2:11" ht="29.1" customHeight="1" x14ac:dyDescent="0.25">
      <c r="B17" s="187" t="s">
        <v>301</v>
      </c>
      <c r="C17" s="186" t="s">
        <v>304</v>
      </c>
      <c r="D17" s="25">
        <f>SUM('لیستوفر تیر'!AM13,'لیستوفر تیر'!AM11,'لیستوفر تیر'!AM9,'لیستوفر تیر'!AM7,'لیستوفر تیر'!AA21,'لیستوفر تیر'!AA19,'لیستوفر تیر'!AA17,'لیستوفر تیر'!AA15,'لیستوفر تیر'!AA13,'لیستوفر تیر'!AA11,'لیستوفر تیر'!AA9,'لیستوفر تیر'!AA7,'لیستوفر تیر'!O21,'لیستوفر تیر'!O19,'لیستوفر تیر'!O17,'لیستوفر تیر'!O15,'لیستوفر تیر'!O13,'لیستوفر تیر'!O11,'لیستوفر تیر'!O9,'لیستوفر تیر'!O7,'لیستوفر تیر'!C21,'لیستوفر تیر'!C19,'لیستوفر تیر'!C17,'لیستوفر تیر'!C15,'لیستوفر تیر'!C13,'لیستوفر تیر'!C11,'لیستوفر تیر'!C9,'لیستوفر تیر'!C7)</f>
        <v>2769</v>
      </c>
      <c r="E17" s="26">
        <f>'لیستوفر تیر'!P9</f>
        <v>1.2200031414999999</v>
      </c>
      <c r="F17" s="19">
        <f>SUM('لیستوفر تیر'!H7,'لیستوفر تیر'!H9,'لیستوفر تیر'!H11,'لیستوفر تیر'!H13,'لیستوفر تیر'!H15,'لیستوفر تیر'!H17,'لیستوفر تیر'!H19,'لیستوفر تیر'!H21,'لیستوفر تیر'!T7,'لیستوفر تیر'!T9,'لیستوفر تیر'!T11,'لیستوفر تیر'!T13,'لیستوفر تیر'!T15,'لیستوفر تیر'!T17,'لیستوفر تیر'!T19,'لیستوفر تیر'!T21,'لیستوفر تیر'!AF21,'لیستوفر تیر'!AF19,'لیستوفر تیر'!AF17,'لیستوفر تیر'!AF15,'لیستوفر تیر'!AF13,'لیستوفر تیر'!AF11,'لیستوفر تیر'!AF9,'لیستوفر تیر'!AF7,'لیستوفر تیر'!AR13,'لیستوفر تیر'!AR11,'لیستوفر تیر'!AR9,'لیستوفر تیر'!AR7)</f>
        <v>3378.1886988135007</v>
      </c>
      <c r="G17" s="19"/>
      <c r="H17" s="19"/>
      <c r="I17" s="19"/>
      <c r="J17" s="19"/>
      <c r="K17" s="20"/>
    </row>
    <row r="18" spans="2:11" ht="23.7" customHeight="1" x14ac:dyDescent="0.25">
      <c r="B18" s="187" t="s">
        <v>305</v>
      </c>
      <c r="C18" s="186"/>
      <c r="D18" s="25">
        <f>'لیستوفر سقف'!$C$5</f>
        <v>80</v>
      </c>
      <c r="E18" s="26">
        <f>'لیستوفر سقف'!$D$5</f>
        <v>3.2</v>
      </c>
      <c r="F18" s="19"/>
      <c r="G18" s="19"/>
      <c r="H18" s="19"/>
      <c r="I18" s="19">
        <f>E18*D18</f>
        <v>256</v>
      </c>
      <c r="J18" s="19"/>
      <c r="K18" s="20"/>
    </row>
    <row r="19" spans="2:11" ht="21.3" customHeight="1" x14ac:dyDescent="0.25">
      <c r="B19" s="163" t="s">
        <v>305</v>
      </c>
      <c r="C19" s="186"/>
      <c r="D19" s="25">
        <f>'لیستوفر سقف'!$C$6</f>
        <v>88</v>
      </c>
      <c r="E19" s="26">
        <f>'لیستوفر سقف'!$D$6</f>
        <v>3.4</v>
      </c>
      <c r="F19" s="31"/>
      <c r="G19" s="31"/>
      <c r="H19" s="31"/>
      <c r="I19" s="19">
        <f>E19*D19</f>
        <v>299.2</v>
      </c>
      <c r="J19" s="31"/>
      <c r="K19" s="32"/>
    </row>
    <row r="20" spans="2:11" ht="16.8" customHeight="1" x14ac:dyDescent="0.25">
      <c r="B20" s="163" t="s">
        <v>495</v>
      </c>
      <c r="C20" s="186"/>
      <c r="D20" s="25">
        <f>SUM('لیستوفر سقف'!C9,'لیستوفر سقف'!C10,'لیستوفر سقف'!C12,'لیستوفر سقف'!C13)</f>
        <v>185.99999999999997</v>
      </c>
      <c r="E20" s="26">
        <v>6.6</v>
      </c>
      <c r="F20" s="31"/>
      <c r="G20" s="31"/>
      <c r="H20" s="31"/>
      <c r="I20" s="19">
        <f>SUM('لیستوفر سقف'!L9:L10,'لیستوفر سقف'!L12:L13)</f>
        <v>1227.5999999999997</v>
      </c>
      <c r="J20" s="31"/>
      <c r="K20" s="32"/>
    </row>
    <row r="21" spans="2:11" ht="19.8" customHeight="1" x14ac:dyDescent="0.25">
      <c r="B21" s="163" t="s">
        <v>495</v>
      </c>
      <c r="C21" s="186"/>
      <c r="D21" s="25">
        <f>SUM('لیستوفر سقف'!C18,'لیستوفر سقف'!C19,'لیستوفر سقف'!C16,'لیستوفر سقف'!C15)</f>
        <v>90</v>
      </c>
      <c r="E21" s="26">
        <v>4.1500000000000004</v>
      </c>
      <c r="F21" s="31"/>
      <c r="G21" s="31">
        <f>SUM('لیستوفر سقف'!K15:K16,'لیستوفر سقف'!K18:K19)</f>
        <v>373.50000000000006</v>
      </c>
      <c r="H21" s="31"/>
      <c r="I21" s="19"/>
      <c r="J21" s="31"/>
      <c r="K21" s="32"/>
    </row>
    <row r="22" spans="2:11" ht="18.899999999999999" customHeight="1" thickBot="1" x14ac:dyDescent="0.3">
      <c r="B22" s="163" t="s">
        <v>495</v>
      </c>
      <c r="C22" s="186"/>
      <c r="D22" s="25">
        <f>SUM('لیستوفر سقف'!C21:C22,'لیستوفر سقف'!C24:C25)</f>
        <v>90</v>
      </c>
      <c r="E22" s="26">
        <v>3.5</v>
      </c>
      <c r="F22" s="31"/>
      <c r="G22" s="31">
        <f>SUM('لیستوفر سقف'!K21:K22,'لیستوفر سقف'!K24:K25)</f>
        <v>315</v>
      </c>
      <c r="H22" s="31"/>
      <c r="I22" s="19"/>
      <c r="J22" s="31"/>
      <c r="K22" s="32"/>
    </row>
    <row r="23" spans="2:11" ht="18" customHeight="1" thickBot="1" x14ac:dyDescent="0.3">
      <c r="B23" s="655" t="s">
        <v>110</v>
      </c>
      <c r="C23" s="656"/>
      <c r="D23" s="656"/>
      <c r="E23" s="657"/>
      <c r="F23" s="270">
        <f>SUM(F5:F22)</f>
        <v>4554.9118057570004</v>
      </c>
      <c r="G23" s="271">
        <f>SUM(G5:G22)</f>
        <v>688.5</v>
      </c>
      <c r="H23" s="271">
        <f>SUM(H5:H22)</f>
        <v>3718.6128001440002</v>
      </c>
      <c r="I23" s="271">
        <f>SUM(I5:I22)</f>
        <v>2913.9999999999995</v>
      </c>
      <c r="J23" s="271">
        <f>SUM(J5:J22)</f>
        <v>1155.3</v>
      </c>
      <c r="K23" s="272"/>
    </row>
    <row r="24" spans="2:11" ht="18" customHeight="1" thickBot="1" x14ac:dyDescent="0.3">
      <c r="B24" s="655" t="s">
        <v>66</v>
      </c>
      <c r="C24" s="656"/>
      <c r="D24" s="656"/>
      <c r="E24" s="657"/>
      <c r="F24" s="66">
        <v>0.61699999999999999</v>
      </c>
      <c r="G24" s="365">
        <v>0.89</v>
      </c>
      <c r="H24" s="67">
        <v>1.21</v>
      </c>
      <c r="I24" s="67">
        <v>1.58</v>
      </c>
      <c r="J24" s="67">
        <v>2.4700000000000002</v>
      </c>
      <c r="K24" s="68"/>
    </row>
    <row r="25" spans="2:11" ht="18" customHeight="1" thickBot="1" x14ac:dyDescent="0.3">
      <c r="B25" s="655" t="s">
        <v>67</v>
      </c>
      <c r="C25" s="656"/>
      <c r="D25" s="656"/>
      <c r="E25" s="657"/>
      <c r="F25" s="273">
        <f>F24*F23</f>
        <v>2810.3805841520693</v>
      </c>
      <c r="G25" s="274">
        <f>G24*G23</f>
        <v>612.76499999999999</v>
      </c>
      <c r="H25" s="274">
        <f>H24*H23</f>
        <v>4499.5214881742404</v>
      </c>
      <c r="I25" s="274">
        <f>I24*I23</f>
        <v>4604.12</v>
      </c>
      <c r="J25" s="274">
        <f>J24*J23</f>
        <v>2853.5909999999999</v>
      </c>
      <c r="K25" s="275"/>
    </row>
    <row r="26" spans="2:11" ht="15" customHeight="1" thickBot="1" x14ac:dyDescent="0.3">
      <c r="B26" s="655" t="s">
        <v>68</v>
      </c>
      <c r="C26" s="656"/>
      <c r="D26" s="656"/>
      <c r="E26" s="656"/>
      <c r="F26" s="658" t="s">
        <v>497</v>
      </c>
      <c r="G26" s="658"/>
      <c r="H26" s="658"/>
      <c r="I26" s="658"/>
      <c r="J26" s="658"/>
      <c r="K26" s="658"/>
    </row>
    <row r="27" spans="2:11" ht="15" customHeight="1" thickBot="1" x14ac:dyDescent="0.3">
      <c r="B27" s="656"/>
      <c r="C27" s="656"/>
      <c r="D27" s="656"/>
      <c r="E27" s="656"/>
      <c r="F27" s="659" t="s">
        <v>496</v>
      </c>
      <c r="G27" s="659"/>
      <c r="H27" s="659"/>
      <c r="I27" s="659"/>
      <c r="J27" s="659"/>
      <c r="K27" s="659"/>
    </row>
    <row r="28" spans="2:11" ht="16.2" x14ac:dyDescent="0.25">
      <c r="B28" s="175"/>
      <c r="C28" s="175"/>
      <c r="D28" s="175"/>
      <c r="E28" s="175"/>
    </row>
    <row r="29" spans="2:11" ht="16.2" x14ac:dyDescent="0.25">
      <c r="B29" s="175"/>
      <c r="C29" s="175"/>
      <c r="D29" s="175"/>
      <c r="E29" s="175"/>
    </row>
    <row r="30" spans="2:11" ht="16.2" x14ac:dyDescent="0.25">
      <c r="B30" s="175"/>
      <c r="C30" s="175"/>
      <c r="D30" s="175"/>
      <c r="E30" s="175"/>
    </row>
    <row r="31" spans="2:11" ht="16.2" x14ac:dyDescent="0.25">
      <c r="B31" s="175"/>
      <c r="C31" s="175"/>
      <c r="D31" s="175"/>
      <c r="E31" s="175"/>
    </row>
    <row r="32" spans="2:11" ht="16.2" x14ac:dyDescent="0.25">
      <c r="B32" s="175"/>
      <c r="C32" s="175"/>
      <c r="D32" s="175"/>
      <c r="E32" s="175"/>
    </row>
    <row r="33" spans="2:5" ht="16.2" x14ac:dyDescent="0.25">
      <c r="B33" s="175"/>
      <c r="C33" s="175"/>
      <c r="D33" s="175"/>
      <c r="E33" s="175"/>
    </row>
    <row r="34" spans="2:5" ht="16.2" x14ac:dyDescent="0.25">
      <c r="B34" s="175"/>
      <c r="C34" s="175"/>
      <c r="D34" s="175"/>
      <c r="E34" s="175"/>
    </row>
    <row r="35" spans="2:5" ht="16.2" x14ac:dyDescent="0.25">
      <c r="B35" s="175"/>
      <c r="C35" s="175"/>
      <c r="D35" s="175"/>
      <c r="E35" s="175"/>
    </row>
    <row r="36" spans="2:5" ht="16.2" x14ac:dyDescent="0.25">
      <c r="B36" s="175"/>
      <c r="C36" s="175"/>
      <c r="D36" s="175"/>
      <c r="E36" s="175"/>
    </row>
    <row r="37" spans="2:5" ht="16.2" x14ac:dyDescent="0.25">
      <c r="B37" s="175"/>
      <c r="C37" s="175"/>
      <c r="D37" s="175"/>
      <c r="E37" s="175"/>
    </row>
  </sheetData>
  <mergeCells count="15">
    <mergeCell ref="B25:E25"/>
    <mergeCell ref="B26:E27"/>
    <mergeCell ref="F26:K26"/>
    <mergeCell ref="F27:K27"/>
    <mergeCell ref="B1:C1"/>
    <mergeCell ref="B23:E23"/>
    <mergeCell ref="B24:E24"/>
    <mergeCell ref="I1:K1"/>
    <mergeCell ref="D1:H1"/>
    <mergeCell ref="B2:K2"/>
    <mergeCell ref="B3:B4"/>
    <mergeCell ref="C3:C4"/>
    <mergeCell ref="D3:D4"/>
    <mergeCell ref="E3:E4"/>
    <mergeCell ref="F3:K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27"/>
  <sheetViews>
    <sheetView rightToLeft="1" zoomScale="70" zoomScaleNormal="70" workbookViewId="0">
      <selection activeCell="B80" sqref="B80:L100"/>
    </sheetView>
  </sheetViews>
  <sheetFormatPr defaultRowHeight="13.2" x14ac:dyDescent="0.25"/>
  <cols>
    <col min="1" max="1" width="4.6640625" customWidth="1"/>
    <col min="2" max="2" width="9.33203125" customWidth="1"/>
    <col min="3" max="3" width="23.88671875" customWidth="1"/>
    <col min="4" max="4" width="6.21875" customWidth="1"/>
    <col min="5" max="5" width="5.88671875" customWidth="1"/>
    <col min="6" max="6" width="7" customWidth="1"/>
    <col min="7" max="7" width="5.21875" customWidth="1"/>
    <col min="8" max="8" width="6.21875" customWidth="1"/>
    <col min="9" max="9" width="6.6640625" customWidth="1"/>
    <col min="10" max="10" width="6.21875" customWidth="1"/>
    <col min="11" max="11" width="6.6640625" customWidth="1"/>
    <col min="12" max="12" width="5.88671875" customWidth="1"/>
    <col min="13" max="13" width="6" customWidth="1"/>
  </cols>
  <sheetData>
    <row r="1" spans="2:13" ht="60" customHeight="1" thickBot="1" x14ac:dyDescent="0.3">
      <c r="B1" s="725" t="s">
        <v>167</v>
      </c>
      <c r="C1" s="726"/>
      <c r="D1" s="751" t="s">
        <v>80</v>
      </c>
      <c r="E1" s="751"/>
      <c r="F1" s="751"/>
      <c r="G1" s="751"/>
      <c r="H1" s="751"/>
      <c r="I1" s="758" t="s">
        <v>485</v>
      </c>
      <c r="J1" s="758"/>
      <c r="K1" s="758"/>
      <c r="L1" s="759"/>
    </row>
    <row r="2" spans="2:13" ht="24.3" customHeight="1" thickBot="1" x14ac:dyDescent="0.3">
      <c r="B2" s="678" t="s">
        <v>93</v>
      </c>
      <c r="C2" s="626"/>
      <c r="D2" s="626"/>
      <c r="E2" s="626"/>
      <c r="F2" s="647"/>
      <c r="G2" s="647"/>
      <c r="H2" s="647"/>
      <c r="I2" s="647"/>
      <c r="J2" s="647"/>
      <c r="K2" s="647"/>
      <c r="L2" s="648"/>
      <c r="M2" s="3"/>
    </row>
    <row r="3" spans="2:13" ht="16.8" customHeight="1" thickBot="1" x14ac:dyDescent="0.3">
      <c r="B3" s="730" t="s">
        <v>62</v>
      </c>
      <c r="C3" s="732" t="s">
        <v>70</v>
      </c>
      <c r="D3" s="734" t="s">
        <v>58</v>
      </c>
      <c r="E3" s="730" t="s">
        <v>64</v>
      </c>
      <c r="F3" s="688" t="s">
        <v>63</v>
      </c>
      <c r="G3" s="689"/>
      <c r="H3" s="690"/>
      <c r="I3" s="727" t="s">
        <v>65</v>
      </c>
      <c r="J3" s="728"/>
      <c r="K3" s="728"/>
      <c r="L3" s="729"/>
    </row>
    <row r="4" spans="2:13" ht="16.2" customHeight="1" thickBot="1" x14ac:dyDescent="0.3">
      <c r="B4" s="657"/>
      <c r="C4" s="733"/>
      <c r="D4" s="735"/>
      <c r="E4" s="736"/>
      <c r="F4" s="691"/>
      <c r="G4" s="692"/>
      <c r="H4" s="693"/>
      <c r="I4" s="30" t="s">
        <v>84</v>
      </c>
      <c r="J4" s="22" t="s">
        <v>85</v>
      </c>
      <c r="K4" s="752"/>
      <c r="L4" s="753"/>
    </row>
    <row r="5" spans="2:13" ht="23.55" customHeight="1" x14ac:dyDescent="0.25">
      <c r="B5" s="342" t="s">
        <v>279</v>
      </c>
      <c r="C5" s="364" t="s">
        <v>87</v>
      </c>
      <c r="D5" s="37">
        <v>16</v>
      </c>
      <c r="E5" s="24">
        <v>12.5</v>
      </c>
      <c r="F5" s="761" t="s">
        <v>89</v>
      </c>
      <c r="G5" s="762"/>
      <c r="H5" s="763"/>
      <c r="I5" s="34"/>
      <c r="J5" s="17">
        <f>E5*D5</f>
        <v>200</v>
      </c>
      <c r="K5" s="42"/>
      <c r="L5" s="18"/>
    </row>
    <row r="6" spans="2:13" ht="30" customHeight="1" x14ac:dyDescent="0.25">
      <c r="B6" s="343" t="s">
        <v>279</v>
      </c>
      <c r="C6" s="345" t="s">
        <v>88</v>
      </c>
      <c r="D6" s="38">
        <f>2*8.5/0.2</f>
        <v>85</v>
      </c>
      <c r="E6" s="26">
        <v>2</v>
      </c>
      <c r="F6" s="746"/>
      <c r="G6" s="747"/>
      <c r="H6" s="748"/>
      <c r="I6" s="35">
        <f>E6*D6</f>
        <v>170</v>
      </c>
      <c r="J6" s="19"/>
      <c r="K6" s="43"/>
      <c r="L6" s="20"/>
    </row>
    <row r="7" spans="2:13" ht="23.55" customHeight="1" x14ac:dyDescent="0.25">
      <c r="B7" s="343" t="s">
        <v>280</v>
      </c>
      <c r="C7" s="363" t="s">
        <v>87</v>
      </c>
      <c r="D7" s="38">
        <v>16</v>
      </c>
      <c r="E7" s="26">
        <v>12.5</v>
      </c>
      <c r="F7" s="746" t="s">
        <v>89</v>
      </c>
      <c r="G7" s="747"/>
      <c r="H7" s="748"/>
      <c r="I7" s="35"/>
      <c r="J7" s="19">
        <f>E7*D7</f>
        <v>200</v>
      </c>
      <c r="K7" s="43"/>
      <c r="L7" s="20"/>
    </row>
    <row r="8" spans="2:13" ht="30" customHeight="1" x14ac:dyDescent="0.25">
      <c r="B8" s="343" t="s">
        <v>280</v>
      </c>
      <c r="C8" s="345" t="s">
        <v>88</v>
      </c>
      <c r="D8" s="38">
        <f>2*8.5/0.2</f>
        <v>85</v>
      </c>
      <c r="E8" s="26">
        <v>2</v>
      </c>
      <c r="F8" s="746"/>
      <c r="G8" s="747"/>
      <c r="H8" s="748"/>
      <c r="I8" s="35">
        <f>E8*D8</f>
        <v>170</v>
      </c>
      <c r="J8" s="19"/>
      <c r="K8" s="43"/>
      <c r="L8" s="20"/>
    </row>
    <row r="9" spans="2:13" ht="23.55" customHeight="1" x14ac:dyDescent="0.25">
      <c r="B9" s="343" t="s">
        <v>281</v>
      </c>
      <c r="C9" s="363" t="s">
        <v>87</v>
      </c>
      <c r="D9" s="38">
        <v>16</v>
      </c>
      <c r="E9" s="26">
        <v>12.5</v>
      </c>
      <c r="F9" s="746" t="s">
        <v>89</v>
      </c>
      <c r="G9" s="747"/>
      <c r="H9" s="748"/>
      <c r="I9" s="35"/>
      <c r="J9" s="19">
        <f>E9*D9</f>
        <v>200</v>
      </c>
      <c r="K9" s="43"/>
      <c r="L9" s="20"/>
    </row>
    <row r="10" spans="2:13" ht="31.2" customHeight="1" x14ac:dyDescent="0.25">
      <c r="B10" s="343" t="s">
        <v>281</v>
      </c>
      <c r="C10" s="345" t="s">
        <v>88</v>
      </c>
      <c r="D10" s="38">
        <f>2*8.5/0.2</f>
        <v>85</v>
      </c>
      <c r="E10" s="26">
        <v>2</v>
      </c>
      <c r="F10" s="746"/>
      <c r="G10" s="747"/>
      <c r="H10" s="748"/>
      <c r="I10" s="35">
        <f>E10*D10</f>
        <v>170</v>
      </c>
      <c r="J10" s="19"/>
      <c r="K10" s="43"/>
      <c r="L10" s="20"/>
    </row>
    <row r="11" spans="2:13" ht="23.55" customHeight="1" x14ac:dyDescent="0.25">
      <c r="B11" s="343" t="s">
        <v>282</v>
      </c>
      <c r="C11" s="363" t="s">
        <v>87</v>
      </c>
      <c r="D11" s="38">
        <v>16</v>
      </c>
      <c r="E11" s="26">
        <v>10.3</v>
      </c>
      <c r="F11" s="746" t="s">
        <v>90</v>
      </c>
      <c r="G11" s="747"/>
      <c r="H11" s="748"/>
      <c r="I11" s="35"/>
      <c r="J11" s="19">
        <f>E11*D11</f>
        <v>164.8</v>
      </c>
      <c r="K11" s="43"/>
      <c r="L11" s="20"/>
    </row>
    <row r="12" spans="2:13" ht="30" customHeight="1" x14ac:dyDescent="0.25">
      <c r="B12" s="343" t="s">
        <v>282</v>
      </c>
      <c r="C12" s="345" t="s">
        <v>88</v>
      </c>
      <c r="D12" s="38">
        <f>(1.65*2+2.7)/0.2*2</f>
        <v>60</v>
      </c>
      <c r="E12" s="26">
        <v>2</v>
      </c>
      <c r="F12" s="746"/>
      <c r="G12" s="747"/>
      <c r="H12" s="748"/>
      <c r="I12" s="35">
        <f>D12*E12</f>
        <v>120</v>
      </c>
      <c r="J12" s="19"/>
      <c r="K12" s="43"/>
      <c r="L12" s="20"/>
    </row>
    <row r="13" spans="2:13" ht="23.55" customHeight="1" x14ac:dyDescent="0.25">
      <c r="B13" s="343" t="s">
        <v>283</v>
      </c>
      <c r="C13" s="363" t="s">
        <v>87</v>
      </c>
      <c r="D13" s="38">
        <v>16</v>
      </c>
      <c r="E13" s="26">
        <v>10.3</v>
      </c>
      <c r="F13" s="746" t="s">
        <v>90</v>
      </c>
      <c r="G13" s="747"/>
      <c r="H13" s="748"/>
      <c r="I13" s="35"/>
      <c r="J13" s="19">
        <f>E13*D13</f>
        <v>164.8</v>
      </c>
      <c r="K13" s="43"/>
      <c r="L13" s="20"/>
    </row>
    <row r="14" spans="2:13" ht="30" customHeight="1" x14ac:dyDescent="0.25">
      <c r="B14" s="343" t="s">
        <v>283</v>
      </c>
      <c r="C14" s="345" t="s">
        <v>88</v>
      </c>
      <c r="D14" s="38">
        <f>(1.65*2+2.7)/0.2*2</f>
        <v>60</v>
      </c>
      <c r="E14" s="26">
        <v>2</v>
      </c>
      <c r="F14" s="746"/>
      <c r="G14" s="747"/>
      <c r="H14" s="748"/>
      <c r="I14" s="35">
        <f>E14*D14</f>
        <v>120</v>
      </c>
      <c r="J14" s="19"/>
      <c r="K14" s="43"/>
      <c r="L14" s="20"/>
    </row>
    <row r="15" spans="2:13" ht="23.55" customHeight="1" x14ac:dyDescent="0.25">
      <c r="B15" s="343" t="s">
        <v>284</v>
      </c>
      <c r="C15" s="363" t="s">
        <v>87</v>
      </c>
      <c r="D15" s="38">
        <f>D13</f>
        <v>16</v>
      </c>
      <c r="E15" s="26">
        <f>E13</f>
        <v>10.3</v>
      </c>
      <c r="F15" s="746" t="s">
        <v>90</v>
      </c>
      <c r="G15" s="747"/>
      <c r="H15" s="748"/>
      <c r="I15" s="35"/>
      <c r="J15" s="19">
        <f>E15*D15</f>
        <v>164.8</v>
      </c>
      <c r="K15" s="43"/>
      <c r="L15" s="20"/>
    </row>
    <row r="16" spans="2:13" ht="30" customHeight="1" x14ac:dyDescent="0.25">
      <c r="B16" s="343" t="s">
        <v>284</v>
      </c>
      <c r="C16" s="345" t="s">
        <v>88</v>
      </c>
      <c r="D16" s="38">
        <f>(5.35+1.65)/0.2*2</f>
        <v>70</v>
      </c>
      <c r="E16" s="26">
        <f>E14</f>
        <v>2</v>
      </c>
      <c r="F16" s="746"/>
      <c r="G16" s="747"/>
      <c r="H16" s="748"/>
      <c r="I16" s="35">
        <f>D16*E16</f>
        <v>140</v>
      </c>
      <c r="J16" s="19"/>
      <c r="K16" s="43"/>
      <c r="L16" s="20"/>
    </row>
    <row r="17" spans="2:12" ht="23.55" customHeight="1" x14ac:dyDescent="0.25">
      <c r="B17" s="343" t="s">
        <v>285</v>
      </c>
      <c r="C17" s="363" t="s">
        <v>87</v>
      </c>
      <c r="D17" s="38">
        <v>16</v>
      </c>
      <c r="E17" s="26">
        <v>10.3</v>
      </c>
      <c r="F17" s="746" t="s">
        <v>90</v>
      </c>
      <c r="G17" s="747"/>
      <c r="H17" s="748"/>
      <c r="I17" s="35"/>
      <c r="J17" s="19">
        <f>E17*D17</f>
        <v>164.8</v>
      </c>
      <c r="K17" s="43"/>
      <c r="L17" s="20"/>
    </row>
    <row r="18" spans="2:12" ht="30" customHeight="1" x14ac:dyDescent="0.25">
      <c r="B18" s="343" t="s">
        <v>285</v>
      </c>
      <c r="C18" s="345" t="s">
        <v>88</v>
      </c>
      <c r="D18" s="38">
        <f>(5.35+1.65)/0.2*2</f>
        <v>70</v>
      </c>
      <c r="E18" s="26">
        <v>2</v>
      </c>
      <c r="F18" s="746"/>
      <c r="G18" s="747"/>
      <c r="H18" s="748"/>
      <c r="I18" s="35">
        <f>E18*D18</f>
        <v>140</v>
      </c>
      <c r="J18" s="19"/>
      <c r="K18" s="43"/>
      <c r="L18" s="20"/>
    </row>
    <row r="19" spans="2:12" ht="23.55" customHeight="1" x14ac:dyDescent="0.25">
      <c r="B19" s="343" t="s">
        <v>286</v>
      </c>
      <c r="C19" s="363" t="s">
        <v>87</v>
      </c>
      <c r="D19" s="38">
        <v>16</v>
      </c>
      <c r="E19" s="26">
        <v>4.5</v>
      </c>
      <c r="F19" s="746" t="s">
        <v>91</v>
      </c>
      <c r="G19" s="747"/>
      <c r="H19" s="748"/>
      <c r="I19" s="35"/>
      <c r="J19" s="19">
        <f>E19*D19</f>
        <v>72</v>
      </c>
      <c r="K19" s="43"/>
      <c r="L19" s="20"/>
    </row>
    <row r="20" spans="2:12" ht="30" customHeight="1" thickBot="1" x14ac:dyDescent="0.3">
      <c r="B20" s="344" t="s">
        <v>286</v>
      </c>
      <c r="C20" s="346" t="s">
        <v>88</v>
      </c>
      <c r="D20" s="40">
        <v>22</v>
      </c>
      <c r="E20" s="59">
        <v>2</v>
      </c>
      <c r="F20" s="755"/>
      <c r="G20" s="756"/>
      <c r="H20" s="757"/>
      <c r="I20" s="36">
        <f>E20*D20</f>
        <v>44</v>
      </c>
      <c r="J20" s="31"/>
      <c r="K20" s="44"/>
      <c r="L20" s="32"/>
    </row>
    <row r="21" spans="2:12" ht="26.55" customHeight="1" thickBot="1" x14ac:dyDescent="0.3">
      <c r="B21" s="702" t="s">
        <v>110</v>
      </c>
      <c r="C21" s="703"/>
      <c r="D21" s="703"/>
      <c r="E21" s="700"/>
      <c r="F21" s="703"/>
      <c r="G21" s="703"/>
      <c r="H21" s="704"/>
      <c r="I21" s="369">
        <f>SUM(I6:I20)</f>
        <v>1074</v>
      </c>
      <c r="J21" s="370">
        <f>SUM(J6:J20)</f>
        <v>1131.1999999999998</v>
      </c>
      <c r="K21" s="371"/>
      <c r="L21" s="132"/>
    </row>
    <row r="22" spans="2:12" ht="26.55" customHeight="1" thickBot="1" x14ac:dyDescent="0.3">
      <c r="B22" s="702" t="s">
        <v>66</v>
      </c>
      <c r="C22" s="703"/>
      <c r="D22" s="703"/>
      <c r="E22" s="703"/>
      <c r="F22" s="703"/>
      <c r="G22" s="703"/>
      <c r="H22" s="704"/>
      <c r="I22" s="372">
        <v>1.21</v>
      </c>
      <c r="J22" s="146">
        <v>1.58</v>
      </c>
      <c r="K22" s="172"/>
      <c r="L22" s="134"/>
    </row>
    <row r="23" spans="2:12" ht="26.55" customHeight="1" thickBot="1" x14ac:dyDescent="0.3">
      <c r="B23" s="702" t="s">
        <v>67</v>
      </c>
      <c r="C23" s="703"/>
      <c r="D23" s="703"/>
      <c r="E23" s="703"/>
      <c r="F23" s="703"/>
      <c r="G23" s="703"/>
      <c r="H23" s="704"/>
      <c r="I23" s="373">
        <f>I22*I21</f>
        <v>1299.54</v>
      </c>
      <c r="J23" s="374">
        <f>J22*J21</f>
        <v>1787.2959999999998</v>
      </c>
      <c r="K23" s="375"/>
      <c r="L23" s="136"/>
    </row>
    <row r="24" spans="2:12" ht="20.55" customHeight="1" thickBot="1" x14ac:dyDescent="0.3">
      <c r="B24" s="737" t="s">
        <v>68</v>
      </c>
      <c r="C24" s="738"/>
      <c r="D24" s="738"/>
      <c r="E24" s="738"/>
      <c r="F24" s="722" t="s">
        <v>113</v>
      </c>
      <c r="G24" s="723"/>
      <c r="H24" s="723"/>
      <c r="I24" s="723"/>
      <c r="J24" s="723"/>
      <c r="K24" s="723"/>
      <c r="L24" s="723"/>
    </row>
    <row r="25" spans="2:12" ht="27" customHeight="1" thickBot="1" x14ac:dyDescent="0.3">
      <c r="B25" s="739"/>
      <c r="C25" s="739"/>
      <c r="D25" s="739"/>
      <c r="E25" s="739"/>
      <c r="F25" s="724" t="s">
        <v>114</v>
      </c>
      <c r="G25" s="760"/>
      <c r="H25" s="760"/>
      <c r="I25" s="760"/>
      <c r="J25" s="760"/>
      <c r="K25" s="760"/>
      <c r="L25" s="760"/>
    </row>
    <row r="26" spans="2:12" ht="66.900000000000006" customHeight="1" thickBot="1" x14ac:dyDescent="0.3">
      <c r="B26" s="717" t="s">
        <v>167</v>
      </c>
      <c r="C26" s="754"/>
      <c r="D26" s="743" t="s">
        <v>80</v>
      </c>
      <c r="E26" s="743"/>
      <c r="F26" s="743"/>
      <c r="G26" s="743"/>
      <c r="H26" s="743"/>
      <c r="I26" s="743"/>
      <c r="J26" s="749" t="s">
        <v>504</v>
      </c>
      <c r="K26" s="749"/>
      <c r="L26" s="750"/>
    </row>
    <row r="27" spans="2:12" ht="23.7" customHeight="1" thickBot="1" x14ac:dyDescent="0.3">
      <c r="B27" s="678" t="s">
        <v>115</v>
      </c>
      <c r="C27" s="626"/>
      <c r="D27" s="626"/>
      <c r="E27" s="626"/>
      <c r="F27" s="647"/>
      <c r="G27" s="647"/>
      <c r="H27" s="647"/>
      <c r="I27" s="647"/>
      <c r="J27" s="647"/>
      <c r="K27" s="647"/>
      <c r="L27" s="648"/>
    </row>
    <row r="28" spans="2:12" ht="14.4" customHeight="1" thickBot="1" x14ac:dyDescent="0.3">
      <c r="B28" s="730" t="s">
        <v>62</v>
      </c>
      <c r="C28" s="732" t="s">
        <v>70</v>
      </c>
      <c r="D28" s="734" t="s">
        <v>58</v>
      </c>
      <c r="E28" s="730" t="s">
        <v>64</v>
      </c>
      <c r="F28" s="688" t="s">
        <v>63</v>
      </c>
      <c r="G28" s="689"/>
      <c r="H28" s="690"/>
      <c r="I28" s="727" t="s">
        <v>65</v>
      </c>
      <c r="J28" s="728"/>
      <c r="K28" s="729"/>
      <c r="L28" s="33"/>
    </row>
    <row r="29" spans="2:12" ht="18.600000000000001" customHeight="1" thickBot="1" x14ac:dyDescent="0.3">
      <c r="B29" s="731"/>
      <c r="C29" s="733"/>
      <c r="D29" s="735"/>
      <c r="E29" s="736"/>
      <c r="F29" s="691"/>
      <c r="G29" s="692"/>
      <c r="H29" s="693"/>
      <c r="I29" s="30" t="s">
        <v>83</v>
      </c>
      <c r="J29" s="22" t="s">
        <v>84</v>
      </c>
      <c r="K29" s="22" t="s">
        <v>86</v>
      </c>
      <c r="L29" s="21"/>
    </row>
    <row r="30" spans="2:12" ht="24" customHeight="1" x14ac:dyDescent="0.25">
      <c r="B30" s="347" t="s">
        <v>287</v>
      </c>
      <c r="C30" s="351" t="s">
        <v>102</v>
      </c>
      <c r="D30" s="37">
        <f>4*7</f>
        <v>28</v>
      </c>
      <c r="E30" s="29">
        <f>2.3+0.45+1.4</f>
        <v>4.1500000000000004</v>
      </c>
      <c r="F30" s="672" t="s">
        <v>99</v>
      </c>
      <c r="G30" s="673"/>
      <c r="H30" s="674"/>
      <c r="I30" s="53"/>
      <c r="J30" s="54">
        <f>E30*D30</f>
        <v>116.20000000000002</v>
      </c>
      <c r="K30" s="54">
        <f>D30*E30</f>
        <v>116.20000000000002</v>
      </c>
      <c r="L30" s="18"/>
    </row>
    <row r="31" spans="2:12" ht="35.1" customHeight="1" x14ac:dyDescent="0.25">
      <c r="B31" s="348" t="s">
        <v>287</v>
      </c>
      <c r="C31" s="352" t="s">
        <v>95</v>
      </c>
      <c r="D31" s="38">
        <f>(0.9/0.1+1.2/0.15+0.55/0.1+0.5)*7</f>
        <v>161</v>
      </c>
      <c r="E31" s="28">
        <f>4*0.29+2*0.08+3.1415/16*0.004^2</f>
        <v>1.3200031414999998</v>
      </c>
      <c r="F31" s="675"/>
      <c r="G31" s="676"/>
      <c r="H31" s="677"/>
      <c r="I31" s="55">
        <f>E31*D31</f>
        <v>212.52050578149996</v>
      </c>
      <c r="J31" s="56"/>
      <c r="K31" s="57"/>
      <c r="L31" s="20"/>
    </row>
    <row r="32" spans="2:12" ht="24" customHeight="1" x14ac:dyDescent="0.25">
      <c r="B32" s="348" t="s">
        <v>287</v>
      </c>
      <c r="C32" s="353" t="s">
        <v>92</v>
      </c>
      <c r="D32" s="38">
        <v>28</v>
      </c>
      <c r="E32" s="28">
        <v>2.25</v>
      </c>
      <c r="F32" s="675" t="s">
        <v>94</v>
      </c>
      <c r="G32" s="676"/>
      <c r="H32" s="677"/>
      <c r="I32" s="55"/>
      <c r="J32" s="56">
        <f>E32*D32</f>
        <v>63</v>
      </c>
      <c r="K32" s="57">
        <f>E32*D32</f>
        <v>63</v>
      </c>
      <c r="L32" s="20"/>
    </row>
    <row r="33" spans="2:12" ht="24" customHeight="1" x14ac:dyDescent="0.25">
      <c r="B33" s="349" t="s">
        <v>288</v>
      </c>
      <c r="C33" s="353" t="s">
        <v>101</v>
      </c>
      <c r="D33" s="38">
        <v>16</v>
      </c>
      <c r="E33" s="28">
        <v>4.1500000000000004</v>
      </c>
      <c r="F33" s="675" t="s">
        <v>99</v>
      </c>
      <c r="G33" s="676"/>
      <c r="H33" s="677"/>
      <c r="I33" s="55"/>
      <c r="J33" s="56">
        <f>D33*E33</f>
        <v>66.400000000000006</v>
      </c>
      <c r="K33" s="57">
        <f>D33*E33</f>
        <v>66.400000000000006</v>
      </c>
      <c r="L33" s="20"/>
    </row>
    <row r="34" spans="2:12" ht="35.1" customHeight="1" x14ac:dyDescent="0.25">
      <c r="B34" s="349" t="s">
        <v>288</v>
      </c>
      <c r="C34" s="352" t="s">
        <v>96</v>
      </c>
      <c r="D34" s="38">
        <f>(0.9/0.1+1.2/0.15+0.55/0.1+0.5)*4</f>
        <v>92</v>
      </c>
      <c r="E34" s="28">
        <f>4*0.29+2*0.08+3.1415/16*0.004^2</f>
        <v>1.3200031414999998</v>
      </c>
      <c r="F34" s="675"/>
      <c r="G34" s="676"/>
      <c r="H34" s="677"/>
      <c r="I34" s="55">
        <f>E34*D34</f>
        <v>121.44028901799997</v>
      </c>
      <c r="J34" s="56"/>
      <c r="K34" s="57"/>
      <c r="L34" s="20"/>
    </row>
    <row r="35" spans="2:12" ht="24" customHeight="1" x14ac:dyDescent="0.25">
      <c r="B35" s="349" t="s">
        <v>288</v>
      </c>
      <c r="C35" s="353" t="s">
        <v>104</v>
      </c>
      <c r="D35" s="38">
        <v>16</v>
      </c>
      <c r="E35" s="28">
        <v>2.25</v>
      </c>
      <c r="F35" s="675" t="s">
        <v>94</v>
      </c>
      <c r="G35" s="676"/>
      <c r="H35" s="677"/>
      <c r="I35" s="55"/>
      <c r="J35" s="56">
        <f>E35*D35</f>
        <v>36</v>
      </c>
      <c r="K35" s="57">
        <f>E35*D35</f>
        <v>36</v>
      </c>
      <c r="L35" s="20"/>
    </row>
    <row r="36" spans="2:12" ht="24" customHeight="1" x14ac:dyDescent="0.25">
      <c r="B36" s="349" t="s">
        <v>289</v>
      </c>
      <c r="C36" s="353" t="s">
        <v>103</v>
      </c>
      <c r="D36" s="38">
        <v>4</v>
      </c>
      <c r="E36" s="28">
        <f>2.3+0.45+1.4</f>
        <v>4.1500000000000004</v>
      </c>
      <c r="F36" s="675" t="s">
        <v>99</v>
      </c>
      <c r="G36" s="676"/>
      <c r="H36" s="677"/>
      <c r="I36" s="55"/>
      <c r="J36" s="56">
        <f>E36*D36</f>
        <v>16.600000000000001</v>
      </c>
      <c r="K36" s="57">
        <f>E36*D36</f>
        <v>16.600000000000001</v>
      </c>
      <c r="L36" s="20"/>
    </row>
    <row r="37" spans="2:12" ht="35.1" customHeight="1" x14ac:dyDescent="0.25">
      <c r="B37" s="349" t="s">
        <v>289</v>
      </c>
      <c r="C37" s="352" t="s">
        <v>97</v>
      </c>
      <c r="D37" s="38">
        <f>0.35/0.1+0.55/0.1+1.2/0.15+0.55/0.1+0.5</f>
        <v>23</v>
      </c>
      <c r="E37" s="28">
        <f>4*0.29+2*0.08+3.1415/16*0.004^2</f>
        <v>1.3200031414999998</v>
      </c>
      <c r="F37" s="675"/>
      <c r="G37" s="676"/>
      <c r="H37" s="677"/>
      <c r="I37" s="55">
        <f>D37*E37</f>
        <v>30.360072254499993</v>
      </c>
      <c r="J37" s="56"/>
      <c r="K37" s="57"/>
      <c r="L37" s="20"/>
    </row>
    <row r="38" spans="2:12" ht="24" customHeight="1" x14ac:dyDescent="0.25">
      <c r="B38" s="349" t="s">
        <v>289</v>
      </c>
      <c r="C38" s="353" t="s">
        <v>105</v>
      </c>
      <c r="D38" s="38">
        <v>4</v>
      </c>
      <c r="E38" s="28">
        <v>2.25</v>
      </c>
      <c r="F38" s="675" t="s">
        <v>94</v>
      </c>
      <c r="G38" s="676"/>
      <c r="H38" s="677"/>
      <c r="I38" s="55"/>
      <c r="J38" s="56">
        <f>E38*D38</f>
        <v>9</v>
      </c>
      <c r="K38" s="57">
        <f>E38*D38</f>
        <v>9</v>
      </c>
      <c r="L38" s="20"/>
    </row>
    <row r="39" spans="2:12" ht="24" customHeight="1" x14ac:dyDescent="0.25">
      <c r="B39" s="349" t="s">
        <v>290</v>
      </c>
      <c r="C39" s="353" t="s">
        <v>106</v>
      </c>
      <c r="D39" s="38">
        <v>4</v>
      </c>
      <c r="E39" s="28">
        <f>2.3+0.45+1.4</f>
        <v>4.1500000000000004</v>
      </c>
      <c r="F39" s="675" t="s">
        <v>99</v>
      </c>
      <c r="G39" s="676"/>
      <c r="H39" s="677"/>
      <c r="I39" s="55"/>
      <c r="J39" s="56">
        <f>E39*D39</f>
        <v>16.600000000000001</v>
      </c>
      <c r="K39" s="57">
        <f>E39*D39</f>
        <v>16.600000000000001</v>
      </c>
      <c r="L39" s="20"/>
    </row>
    <row r="40" spans="2:12" ht="35.1" customHeight="1" x14ac:dyDescent="0.25">
      <c r="B40" s="349" t="s">
        <v>290</v>
      </c>
      <c r="C40" s="352" t="s">
        <v>98</v>
      </c>
      <c r="D40" s="38">
        <f>0.35/0.1+0.55/0.1+1.2/0.15+0.55/0.1+0.5</f>
        <v>23</v>
      </c>
      <c r="E40" s="28">
        <f>4*0.29+2*0.08+3.1415/16*0.004^2</f>
        <v>1.3200031414999998</v>
      </c>
      <c r="F40" s="675"/>
      <c r="G40" s="676"/>
      <c r="H40" s="677"/>
      <c r="I40" s="55">
        <f>E40*D40</f>
        <v>30.360072254499993</v>
      </c>
      <c r="J40" s="56"/>
      <c r="K40" s="57"/>
      <c r="L40" s="20"/>
    </row>
    <row r="41" spans="2:12" ht="24" customHeight="1" x14ac:dyDescent="0.25">
      <c r="B41" s="349" t="s">
        <v>290</v>
      </c>
      <c r="C41" s="353" t="s">
        <v>107</v>
      </c>
      <c r="D41" s="38">
        <v>4</v>
      </c>
      <c r="E41" s="28">
        <v>2.25</v>
      </c>
      <c r="F41" s="675" t="s">
        <v>94</v>
      </c>
      <c r="G41" s="676"/>
      <c r="H41" s="677"/>
      <c r="I41" s="55"/>
      <c r="J41" s="56">
        <f>E41*D41</f>
        <v>9</v>
      </c>
      <c r="K41" s="57">
        <f>E41*D41</f>
        <v>9</v>
      </c>
      <c r="L41" s="20"/>
    </row>
    <row r="42" spans="2:12" ht="24" customHeight="1" x14ac:dyDescent="0.25">
      <c r="B42" s="349" t="s">
        <v>291</v>
      </c>
      <c r="C42" s="353" t="s">
        <v>108</v>
      </c>
      <c r="D42" s="38">
        <v>8</v>
      </c>
      <c r="E42" s="28">
        <f>2.3+0.45+1.4</f>
        <v>4.1500000000000004</v>
      </c>
      <c r="F42" s="675" t="s">
        <v>99</v>
      </c>
      <c r="G42" s="676"/>
      <c r="H42" s="677"/>
      <c r="I42" s="55"/>
      <c r="J42" s="56">
        <f>E42*D42</f>
        <v>33.200000000000003</v>
      </c>
      <c r="K42" s="57">
        <f>E42*D42</f>
        <v>33.200000000000003</v>
      </c>
      <c r="L42" s="20"/>
    </row>
    <row r="43" spans="2:12" ht="35.1" customHeight="1" x14ac:dyDescent="0.25">
      <c r="B43" s="349" t="s">
        <v>291</v>
      </c>
      <c r="C43" s="352" t="s">
        <v>100</v>
      </c>
      <c r="D43" s="38">
        <f>0.35/0.1+0.55/0.1+1.2/0.15+0.55/0.1+0.5</f>
        <v>23</v>
      </c>
      <c r="E43" s="28">
        <f>4*0.29+2*0.08+3.1415/16*0.004^2</f>
        <v>1.3200031414999998</v>
      </c>
      <c r="F43" s="675"/>
      <c r="G43" s="676"/>
      <c r="H43" s="677"/>
      <c r="I43" s="55">
        <f>E43*D43</f>
        <v>30.360072254499993</v>
      </c>
      <c r="J43" s="56"/>
      <c r="K43" s="57"/>
      <c r="L43" s="20"/>
    </row>
    <row r="44" spans="2:12" ht="24" customHeight="1" thickBot="1" x14ac:dyDescent="0.3">
      <c r="B44" s="350" t="s">
        <v>291</v>
      </c>
      <c r="C44" s="354" t="s">
        <v>109</v>
      </c>
      <c r="D44" s="38">
        <v>8</v>
      </c>
      <c r="E44" s="355">
        <v>2.25</v>
      </c>
      <c r="F44" s="740" t="s">
        <v>94</v>
      </c>
      <c r="G44" s="741"/>
      <c r="H44" s="742"/>
      <c r="I44" s="55"/>
      <c r="J44" s="56">
        <f>E44*D44</f>
        <v>18</v>
      </c>
      <c r="K44" s="57"/>
      <c r="L44" s="20"/>
    </row>
    <row r="45" spans="2:12" ht="26.7" customHeight="1" thickBot="1" x14ac:dyDescent="0.3">
      <c r="B45" s="702" t="s">
        <v>110</v>
      </c>
      <c r="C45" s="703"/>
      <c r="D45" s="703"/>
      <c r="E45" s="700"/>
      <c r="F45" s="703"/>
      <c r="G45" s="703"/>
      <c r="H45" s="704"/>
      <c r="I45" s="181">
        <f>SUM(I31:I44)</f>
        <v>425.04101156299987</v>
      </c>
      <c r="J45" s="182">
        <f>SUM(J31:J44)</f>
        <v>267.8</v>
      </c>
      <c r="K45" s="182">
        <f>SUM(K31:K44)</f>
        <v>249.8</v>
      </c>
      <c r="L45" s="14"/>
    </row>
    <row r="46" spans="2:12" ht="26.7" customHeight="1" thickBot="1" x14ac:dyDescent="0.3">
      <c r="B46" s="702" t="s">
        <v>66</v>
      </c>
      <c r="C46" s="703"/>
      <c r="D46" s="703"/>
      <c r="E46" s="703"/>
      <c r="F46" s="703"/>
      <c r="G46" s="703"/>
      <c r="H46" s="704"/>
      <c r="I46" s="55">
        <v>0.61699999999999999</v>
      </c>
      <c r="J46" s="56">
        <v>1.21</v>
      </c>
      <c r="K46" s="57">
        <v>2.4700000000000002</v>
      </c>
      <c r="L46" s="15"/>
    </row>
    <row r="47" spans="2:12" ht="26.7" customHeight="1" thickBot="1" x14ac:dyDescent="0.3">
      <c r="B47" s="702" t="s">
        <v>67</v>
      </c>
      <c r="C47" s="703"/>
      <c r="D47" s="703"/>
      <c r="E47" s="703"/>
      <c r="F47" s="703"/>
      <c r="G47" s="703"/>
      <c r="H47" s="704"/>
      <c r="I47" s="183">
        <f>I46*I45</f>
        <v>262.25030413437094</v>
      </c>
      <c r="J47" s="183">
        <f>J46*J45</f>
        <v>324.03800000000001</v>
      </c>
      <c r="K47" s="184">
        <f>K46*K45</f>
        <v>617.00600000000009</v>
      </c>
      <c r="L47" s="16"/>
    </row>
    <row r="48" spans="2:12" ht="20.55" customHeight="1" thickBot="1" x14ac:dyDescent="0.3">
      <c r="B48" s="737" t="s">
        <v>68</v>
      </c>
      <c r="C48" s="738"/>
      <c r="D48" s="738"/>
      <c r="E48" s="738"/>
      <c r="F48" s="722" t="s">
        <v>112</v>
      </c>
      <c r="G48" s="723"/>
      <c r="H48" s="723"/>
      <c r="I48" s="723"/>
      <c r="J48" s="723"/>
      <c r="K48" s="723"/>
      <c r="L48" s="723"/>
    </row>
    <row r="49" spans="2:12" ht="27" customHeight="1" thickBot="1" x14ac:dyDescent="0.3">
      <c r="B49" s="739"/>
      <c r="C49" s="739"/>
      <c r="D49" s="739"/>
      <c r="E49" s="739"/>
      <c r="F49" s="724" t="s">
        <v>111</v>
      </c>
      <c r="G49" s="724"/>
      <c r="H49" s="724"/>
      <c r="I49" s="724"/>
      <c r="J49" s="724"/>
      <c r="K49" s="724"/>
      <c r="L49" s="724"/>
    </row>
    <row r="50" spans="2:12" ht="22.8" customHeight="1" thickBot="1" x14ac:dyDescent="0.3"/>
    <row r="51" spans="2:12" ht="60" customHeight="1" thickBot="1" x14ac:dyDescent="0.3">
      <c r="B51" s="744" t="s">
        <v>190</v>
      </c>
      <c r="C51" s="745"/>
      <c r="D51" s="719" t="s">
        <v>80</v>
      </c>
      <c r="E51" s="719"/>
      <c r="F51" s="719"/>
      <c r="G51" s="719"/>
      <c r="H51" s="719"/>
      <c r="I51" s="719"/>
      <c r="J51" s="719"/>
      <c r="K51" s="720" t="s">
        <v>78</v>
      </c>
      <c r="L51" s="721"/>
    </row>
    <row r="52" spans="2:12" ht="21.3" customHeight="1" thickBot="1" x14ac:dyDescent="0.3">
      <c r="B52" s="678" t="s">
        <v>121</v>
      </c>
      <c r="C52" s="626"/>
      <c r="D52" s="626"/>
      <c r="E52" s="626"/>
      <c r="F52" s="647"/>
      <c r="G52" s="647"/>
      <c r="H52" s="647"/>
      <c r="I52" s="647"/>
      <c r="J52" s="647"/>
      <c r="K52" s="647"/>
      <c r="L52" s="648"/>
    </row>
    <row r="53" spans="2:12" ht="13.8" thickBot="1" x14ac:dyDescent="0.3">
      <c r="B53" s="730" t="s">
        <v>62</v>
      </c>
      <c r="C53" s="732" t="s">
        <v>70</v>
      </c>
      <c r="D53" s="734" t="s">
        <v>58</v>
      </c>
      <c r="E53" s="730" t="s">
        <v>64</v>
      </c>
      <c r="F53" s="688" t="s">
        <v>63</v>
      </c>
      <c r="G53" s="689"/>
      <c r="H53" s="690"/>
      <c r="I53" s="727" t="s">
        <v>65</v>
      </c>
      <c r="J53" s="728"/>
      <c r="K53" s="729"/>
      <c r="L53" s="33"/>
    </row>
    <row r="54" spans="2:12" ht="17.399999999999999" customHeight="1" thickBot="1" x14ac:dyDescent="0.3">
      <c r="B54" s="731"/>
      <c r="C54" s="733"/>
      <c r="D54" s="735"/>
      <c r="E54" s="736"/>
      <c r="F54" s="691"/>
      <c r="G54" s="692"/>
      <c r="H54" s="693"/>
      <c r="I54" s="30" t="s">
        <v>83</v>
      </c>
      <c r="J54" s="22" t="s">
        <v>84</v>
      </c>
      <c r="K54" s="22" t="s">
        <v>86</v>
      </c>
      <c r="L54" s="21"/>
    </row>
    <row r="55" spans="2:12" ht="24" customHeight="1" x14ac:dyDescent="0.25">
      <c r="B55" s="347" t="s">
        <v>116</v>
      </c>
      <c r="C55" s="357" t="s">
        <v>102</v>
      </c>
      <c r="D55" s="23">
        <f>4*7</f>
        <v>28</v>
      </c>
      <c r="E55" s="29">
        <f>2.9+0.45+1.4</f>
        <v>4.75</v>
      </c>
      <c r="F55" s="672" t="s">
        <v>122</v>
      </c>
      <c r="G55" s="673"/>
      <c r="H55" s="674"/>
      <c r="I55" s="34"/>
      <c r="J55" s="17">
        <f>E55*D55</f>
        <v>133</v>
      </c>
      <c r="K55" s="17">
        <f>D55*E55</f>
        <v>133</v>
      </c>
      <c r="L55" s="18"/>
    </row>
    <row r="56" spans="2:12" ht="35.1" customHeight="1" x14ac:dyDescent="0.25">
      <c r="B56" s="348" t="s">
        <v>116</v>
      </c>
      <c r="C56" s="358" t="s">
        <v>95</v>
      </c>
      <c r="D56" s="25">
        <f>(0.55*2/0.1+1.8/0.15)*7</f>
        <v>161</v>
      </c>
      <c r="E56" s="28">
        <f>4*0.24+2*0.08+3.1415/16*0.004^2</f>
        <v>1.1200031414999998</v>
      </c>
      <c r="F56" s="675"/>
      <c r="G56" s="676"/>
      <c r="H56" s="677"/>
      <c r="I56" s="35">
        <f>E56*D56</f>
        <v>180.32050578149997</v>
      </c>
      <c r="J56" s="19"/>
      <c r="K56" s="43"/>
      <c r="L56" s="20"/>
    </row>
    <row r="57" spans="2:12" ht="24" customHeight="1" x14ac:dyDescent="0.25">
      <c r="B57" s="348" t="s">
        <v>117</v>
      </c>
      <c r="C57" s="359" t="s">
        <v>101</v>
      </c>
      <c r="D57" s="38">
        <v>16</v>
      </c>
      <c r="E57" s="28">
        <f>2.9+0.45+1.4</f>
        <v>4.75</v>
      </c>
      <c r="F57" s="675" t="s">
        <v>122</v>
      </c>
      <c r="G57" s="676"/>
      <c r="H57" s="677"/>
      <c r="I57" s="35"/>
      <c r="J57" s="19">
        <f>D57*E57</f>
        <v>76</v>
      </c>
      <c r="K57" s="43">
        <f>D57*E57</f>
        <v>76</v>
      </c>
      <c r="L57" s="20"/>
    </row>
    <row r="58" spans="2:12" ht="35.1" customHeight="1" x14ac:dyDescent="0.25">
      <c r="B58" s="348" t="s">
        <v>117</v>
      </c>
      <c r="C58" s="358" t="s">
        <v>96</v>
      </c>
      <c r="D58" s="38">
        <f>(0.55*2/0.1+1.8/0.15)*4</f>
        <v>92</v>
      </c>
      <c r="E58" s="28">
        <f>4*0.24+2*0.08+3.1415/16*0.004^2</f>
        <v>1.1200031414999998</v>
      </c>
      <c r="F58" s="675"/>
      <c r="G58" s="676"/>
      <c r="H58" s="677"/>
      <c r="I58" s="35">
        <f>E58*D58</f>
        <v>103.04028901799998</v>
      </c>
      <c r="J58" s="19"/>
      <c r="K58" s="43"/>
      <c r="L58" s="20"/>
    </row>
    <row r="59" spans="2:12" ht="24" customHeight="1" x14ac:dyDescent="0.25">
      <c r="B59" s="348" t="s">
        <v>118</v>
      </c>
      <c r="C59" s="359" t="s">
        <v>103</v>
      </c>
      <c r="D59" s="38">
        <v>4</v>
      </c>
      <c r="E59" s="28">
        <f>2.9+0.45+1.4</f>
        <v>4.75</v>
      </c>
      <c r="F59" s="675" t="s">
        <v>122</v>
      </c>
      <c r="G59" s="676"/>
      <c r="H59" s="677"/>
      <c r="I59" s="35"/>
      <c r="J59" s="19">
        <f>E59*D59</f>
        <v>19</v>
      </c>
      <c r="K59" s="43">
        <f>E59*D59</f>
        <v>19</v>
      </c>
      <c r="L59" s="20"/>
    </row>
    <row r="60" spans="2:12" ht="35.1" customHeight="1" x14ac:dyDescent="0.25">
      <c r="B60" s="348" t="s">
        <v>118</v>
      </c>
      <c r="C60" s="358" t="s">
        <v>97</v>
      </c>
      <c r="D60" s="38">
        <f>(0.55*2/0.1+1.8/0.15)</f>
        <v>23</v>
      </c>
      <c r="E60" s="28">
        <f>4*0.24+2*0.08+3.1415/16*0.004^2</f>
        <v>1.1200031414999998</v>
      </c>
      <c r="F60" s="675"/>
      <c r="G60" s="676"/>
      <c r="H60" s="677"/>
      <c r="I60" s="35">
        <f>D60*E60</f>
        <v>25.760072254499995</v>
      </c>
      <c r="J60" s="19"/>
      <c r="K60" s="43"/>
      <c r="L60" s="20"/>
    </row>
    <row r="61" spans="2:12" ht="24" customHeight="1" x14ac:dyDescent="0.25">
      <c r="B61" s="348" t="s">
        <v>119</v>
      </c>
      <c r="C61" s="359" t="s">
        <v>106</v>
      </c>
      <c r="D61" s="38">
        <v>4</v>
      </c>
      <c r="E61" s="28">
        <f>2.9+0.45+1.4</f>
        <v>4.75</v>
      </c>
      <c r="F61" s="675" t="s">
        <v>122</v>
      </c>
      <c r="G61" s="676"/>
      <c r="H61" s="677"/>
      <c r="I61" s="35"/>
      <c r="J61" s="19"/>
      <c r="K61" s="43">
        <f>E61*D61</f>
        <v>19</v>
      </c>
      <c r="L61" s="20"/>
    </row>
    <row r="62" spans="2:12" ht="35.1" customHeight="1" x14ac:dyDescent="0.25">
      <c r="B62" s="348" t="s">
        <v>119</v>
      </c>
      <c r="C62" s="358" t="s">
        <v>98</v>
      </c>
      <c r="D62" s="38">
        <f>(0.55*2/0.1+1.8/0.15)</f>
        <v>23</v>
      </c>
      <c r="E62" s="28">
        <f>4*0.24+2*0.08+3.1415/16*0.004^2</f>
        <v>1.1200031414999998</v>
      </c>
      <c r="F62" s="675"/>
      <c r="G62" s="676"/>
      <c r="H62" s="677"/>
      <c r="I62" s="35">
        <f>E62*D62</f>
        <v>25.760072254499995</v>
      </c>
      <c r="J62" s="19"/>
      <c r="K62" s="43"/>
      <c r="L62" s="20"/>
    </row>
    <row r="63" spans="2:12" ht="24" customHeight="1" x14ac:dyDescent="0.25">
      <c r="B63" s="348" t="s">
        <v>120</v>
      </c>
      <c r="C63" s="359" t="s">
        <v>108</v>
      </c>
      <c r="D63" s="38">
        <v>4</v>
      </c>
      <c r="E63" s="28">
        <f>2.9+0.45+1.4</f>
        <v>4.75</v>
      </c>
      <c r="F63" s="675" t="s">
        <v>122</v>
      </c>
      <c r="G63" s="676"/>
      <c r="H63" s="677"/>
      <c r="I63" s="35"/>
      <c r="J63" s="19">
        <f>E63*D63</f>
        <v>19</v>
      </c>
      <c r="K63" s="43">
        <f>E63*D63</f>
        <v>19</v>
      </c>
      <c r="L63" s="20"/>
    </row>
    <row r="64" spans="2:12" ht="35.1" customHeight="1" thickBot="1" x14ac:dyDescent="0.3">
      <c r="B64" s="356" t="s">
        <v>120</v>
      </c>
      <c r="C64" s="360" t="s">
        <v>100</v>
      </c>
      <c r="D64" s="38">
        <f>(0.55*2/0.1+1.8/0.15)</f>
        <v>23</v>
      </c>
      <c r="E64" s="355">
        <f>4*0.24+2*0.08+3.1415/16*0.004^2</f>
        <v>1.1200031414999998</v>
      </c>
      <c r="F64" s="740"/>
      <c r="G64" s="741"/>
      <c r="H64" s="742"/>
      <c r="I64" s="35">
        <f>E64*D64</f>
        <v>25.760072254499995</v>
      </c>
      <c r="J64" s="19"/>
      <c r="K64" s="43"/>
      <c r="L64" s="20"/>
    </row>
    <row r="65" spans="2:12" ht="26.7" customHeight="1" thickBot="1" x14ac:dyDescent="0.3">
      <c r="B65" s="702" t="s">
        <v>110</v>
      </c>
      <c r="C65" s="703"/>
      <c r="D65" s="703"/>
      <c r="E65" s="700"/>
      <c r="F65" s="703"/>
      <c r="G65" s="703"/>
      <c r="H65" s="704"/>
      <c r="I65" s="176">
        <f>SUM(I56:I64)</f>
        <v>360.64101156300001</v>
      </c>
      <c r="J65" s="137">
        <f>SUM(J56:J64)</f>
        <v>114</v>
      </c>
      <c r="K65" s="137">
        <f>SUM(K56:K64)</f>
        <v>133</v>
      </c>
      <c r="L65" s="14"/>
    </row>
    <row r="66" spans="2:12" ht="26.7" customHeight="1" thickBot="1" x14ac:dyDescent="0.3">
      <c r="B66" s="702" t="s">
        <v>66</v>
      </c>
      <c r="C66" s="703"/>
      <c r="D66" s="703"/>
      <c r="E66" s="703"/>
      <c r="F66" s="703"/>
      <c r="G66" s="703"/>
      <c r="H66" s="704"/>
      <c r="I66" s="35">
        <v>0.61699999999999999</v>
      </c>
      <c r="J66" s="19">
        <v>1.21</v>
      </c>
      <c r="K66" s="43">
        <v>2.4700000000000002</v>
      </c>
      <c r="L66" s="15"/>
    </row>
    <row r="67" spans="2:12" ht="26.7" customHeight="1" thickBot="1" x14ac:dyDescent="0.3">
      <c r="B67" s="702" t="s">
        <v>67</v>
      </c>
      <c r="C67" s="703"/>
      <c r="D67" s="703"/>
      <c r="E67" s="703"/>
      <c r="F67" s="703"/>
      <c r="G67" s="703"/>
      <c r="H67" s="704"/>
      <c r="I67" s="179">
        <f>I66*I65</f>
        <v>222.51550413437101</v>
      </c>
      <c r="J67" s="180">
        <f>J66*J65</f>
        <v>137.94</v>
      </c>
      <c r="K67" s="178">
        <f>K66*K65</f>
        <v>328.51000000000005</v>
      </c>
      <c r="L67" s="16"/>
    </row>
    <row r="68" spans="2:12" ht="20.55" customHeight="1" thickBot="1" x14ac:dyDescent="0.3">
      <c r="B68" s="737" t="s">
        <v>68</v>
      </c>
      <c r="C68" s="738"/>
      <c r="D68" s="738"/>
      <c r="E68" s="738"/>
      <c r="F68" s="722" t="s">
        <v>123</v>
      </c>
      <c r="G68" s="723"/>
      <c r="H68" s="723"/>
      <c r="I68" s="723"/>
      <c r="J68" s="723"/>
      <c r="K68" s="723"/>
      <c r="L68" s="723"/>
    </row>
    <row r="69" spans="2:12" ht="27" customHeight="1" thickBot="1" x14ac:dyDescent="0.3">
      <c r="B69" s="739"/>
      <c r="C69" s="739"/>
      <c r="D69" s="739"/>
      <c r="E69" s="739"/>
      <c r="F69" s="724" t="s">
        <v>111</v>
      </c>
      <c r="G69" s="724"/>
      <c r="H69" s="724"/>
      <c r="I69" s="724"/>
      <c r="J69" s="724"/>
      <c r="K69" s="724"/>
      <c r="L69" s="724"/>
    </row>
    <row r="79" spans="2:12" ht="13.8" thickBot="1" x14ac:dyDescent="0.3"/>
    <row r="80" spans="2:12" ht="60" customHeight="1" thickBot="1" x14ac:dyDescent="0.3">
      <c r="B80" s="717" t="s">
        <v>167</v>
      </c>
      <c r="C80" s="718"/>
      <c r="D80" s="719" t="s">
        <v>80</v>
      </c>
      <c r="E80" s="719"/>
      <c r="F80" s="719"/>
      <c r="G80" s="719"/>
      <c r="H80" s="719"/>
      <c r="I80" s="719"/>
      <c r="J80" s="719"/>
      <c r="K80" s="720" t="s">
        <v>78</v>
      </c>
      <c r="L80" s="721"/>
    </row>
    <row r="81" spans="2:12" ht="26.7" customHeight="1" thickBot="1" x14ac:dyDescent="0.3">
      <c r="B81" s="678" t="s">
        <v>124</v>
      </c>
      <c r="C81" s="679"/>
      <c r="D81" s="679"/>
      <c r="E81" s="679"/>
      <c r="F81" s="679"/>
      <c r="G81" s="679"/>
      <c r="H81" s="679"/>
      <c r="I81" s="679"/>
      <c r="J81" s="679"/>
      <c r="K81" s="679"/>
      <c r="L81" s="680"/>
    </row>
    <row r="82" spans="2:12" ht="12.9" customHeight="1" thickBot="1" x14ac:dyDescent="0.3">
      <c r="B82" s="681" t="s">
        <v>62</v>
      </c>
      <c r="C82" s="683" t="s">
        <v>70</v>
      </c>
      <c r="D82" s="685" t="s">
        <v>58</v>
      </c>
      <c r="E82" s="681" t="s">
        <v>64</v>
      </c>
      <c r="F82" s="688" t="s">
        <v>63</v>
      </c>
      <c r="G82" s="689"/>
      <c r="H82" s="690"/>
      <c r="I82" s="694" t="s">
        <v>65</v>
      </c>
      <c r="J82" s="647"/>
      <c r="K82" s="695"/>
      <c r="L82" s="33"/>
    </row>
    <row r="83" spans="2:12" ht="19.5" customHeight="1" thickBot="1" x14ac:dyDescent="0.3">
      <c r="B83" s="682"/>
      <c r="C83" s="684"/>
      <c r="D83" s="686"/>
      <c r="E83" s="687"/>
      <c r="F83" s="691"/>
      <c r="G83" s="692"/>
      <c r="H83" s="693"/>
      <c r="I83" s="30" t="s">
        <v>83</v>
      </c>
      <c r="J83" s="22" t="s">
        <v>84</v>
      </c>
      <c r="K83" s="22" t="s">
        <v>86</v>
      </c>
      <c r="L83" s="21"/>
    </row>
    <row r="84" spans="2:12" ht="24" customHeight="1" x14ac:dyDescent="0.25">
      <c r="B84" s="347" t="s">
        <v>125</v>
      </c>
      <c r="C84" s="357" t="s">
        <v>102</v>
      </c>
      <c r="D84" s="23">
        <f>4*7</f>
        <v>28</v>
      </c>
      <c r="E84" s="29">
        <f>2.9+0.45+1.4</f>
        <v>4.75</v>
      </c>
      <c r="F84" s="672" t="s">
        <v>122</v>
      </c>
      <c r="G84" s="673"/>
      <c r="H84" s="674"/>
      <c r="I84" s="34"/>
      <c r="J84" s="17">
        <f>E84*D84</f>
        <v>133</v>
      </c>
      <c r="K84" s="17">
        <f>D84*E84</f>
        <v>133</v>
      </c>
      <c r="L84" s="18"/>
    </row>
    <row r="85" spans="2:12" ht="35.1" customHeight="1" x14ac:dyDescent="0.25">
      <c r="B85" s="348" t="s">
        <v>125</v>
      </c>
      <c r="C85" s="358" t="s">
        <v>95</v>
      </c>
      <c r="D85" s="25">
        <f>(0.55*2/0.1+1.8/0.15)*7</f>
        <v>161</v>
      </c>
      <c r="E85" s="28">
        <f>4*0.24+2*0.08+3.1415/16*0.004^2</f>
        <v>1.1200031414999998</v>
      </c>
      <c r="F85" s="675"/>
      <c r="G85" s="676"/>
      <c r="H85" s="677"/>
      <c r="I85" s="35">
        <f>E85*D85</f>
        <v>180.32050578149997</v>
      </c>
      <c r="J85" s="19"/>
      <c r="K85" s="43"/>
      <c r="L85" s="20"/>
    </row>
    <row r="86" spans="2:12" ht="24" customHeight="1" x14ac:dyDescent="0.25">
      <c r="B86" s="348" t="s">
        <v>126</v>
      </c>
      <c r="C86" s="359" t="s">
        <v>101</v>
      </c>
      <c r="D86" s="38">
        <v>16</v>
      </c>
      <c r="E86" s="28">
        <f>2.9+0.45+1.4</f>
        <v>4.75</v>
      </c>
      <c r="F86" s="675" t="s">
        <v>122</v>
      </c>
      <c r="G86" s="676"/>
      <c r="H86" s="677"/>
      <c r="I86" s="35"/>
      <c r="J86" s="19">
        <f>D86*E86</f>
        <v>76</v>
      </c>
      <c r="K86" s="43">
        <f>D86*E86</f>
        <v>76</v>
      </c>
      <c r="L86" s="20"/>
    </row>
    <row r="87" spans="2:12" ht="35.1" customHeight="1" x14ac:dyDescent="0.25">
      <c r="B87" s="348" t="s">
        <v>126</v>
      </c>
      <c r="C87" s="358" t="s">
        <v>96</v>
      </c>
      <c r="D87" s="38">
        <f>(0.55*2/0.1+1.8/0.15)*4</f>
        <v>92</v>
      </c>
      <c r="E87" s="28">
        <f>4*0.24+2*0.08+3.1415/16*0.004^2</f>
        <v>1.1200031414999998</v>
      </c>
      <c r="F87" s="675"/>
      <c r="G87" s="676"/>
      <c r="H87" s="677"/>
      <c r="I87" s="35">
        <f>E87*D87</f>
        <v>103.04028901799998</v>
      </c>
      <c r="J87" s="19"/>
      <c r="K87" s="43"/>
      <c r="L87" s="20"/>
    </row>
    <row r="88" spans="2:12" ht="24" customHeight="1" x14ac:dyDescent="0.25">
      <c r="B88" s="348" t="s">
        <v>127</v>
      </c>
      <c r="C88" s="359" t="s">
        <v>103</v>
      </c>
      <c r="D88" s="38">
        <v>4</v>
      </c>
      <c r="E88" s="28">
        <f>2.9+0.45+1.4</f>
        <v>4.75</v>
      </c>
      <c r="F88" s="675" t="s">
        <v>122</v>
      </c>
      <c r="G88" s="676"/>
      <c r="H88" s="677"/>
      <c r="I88" s="35"/>
      <c r="J88" s="19">
        <f>E88*D88</f>
        <v>19</v>
      </c>
      <c r="K88" s="43">
        <f>E88*D88</f>
        <v>19</v>
      </c>
      <c r="L88" s="20"/>
    </row>
    <row r="89" spans="2:12" ht="35.1" customHeight="1" x14ac:dyDescent="0.25">
      <c r="B89" s="348" t="s">
        <v>127</v>
      </c>
      <c r="C89" s="358" t="s">
        <v>97</v>
      </c>
      <c r="D89" s="38">
        <f>(0.55*2/0.1+1.8/0.15)</f>
        <v>23</v>
      </c>
      <c r="E89" s="28">
        <f>4*0.24+2*0.08+3.1415/16*0.004^2</f>
        <v>1.1200031414999998</v>
      </c>
      <c r="F89" s="675"/>
      <c r="G89" s="676"/>
      <c r="H89" s="677"/>
      <c r="I89" s="35">
        <f>D89*E89</f>
        <v>25.760072254499995</v>
      </c>
      <c r="J89" s="19"/>
      <c r="K89" s="43"/>
      <c r="L89" s="20"/>
    </row>
    <row r="90" spans="2:12" ht="24" customHeight="1" x14ac:dyDescent="0.25">
      <c r="B90" s="348" t="s">
        <v>128</v>
      </c>
      <c r="C90" s="359" t="s">
        <v>106</v>
      </c>
      <c r="D90" s="38">
        <v>4</v>
      </c>
      <c r="E90" s="28">
        <f>2.9+0.45+1.4</f>
        <v>4.75</v>
      </c>
      <c r="F90" s="675" t="s">
        <v>122</v>
      </c>
      <c r="G90" s="676"/>
      <c r="H90" s="677"/>
      <c r="I90" s="35"/>
      <c r="J90" s="19"/>
      <c r="K90" s="43">
        <f>E90*D90</f>
        <v>19</v>
      </c>
      <c r="L90" s="20"/>
    </row>
    <row r="91" spans="2:12" ht="35.1" customHeight="1" x14ac:dyDescent="0.25">
      <c r="B91" s="348" t="s">
        <v>128</v>
      </c>
      <c r="C91" s="358" t="s">
        <v>98</v>
      </c>
      <c r="D91" s="38">
        <f>(0.55*2/0.1+1.8/0.15)</f>
        <v>23</v>
      </c>
      <c r="E91" s="28">
        <f>4*0.24+2*0.08+3.1415/16*0.004^2</f>
        <v>1.1200031414999998</v>
      </c>
      <c r="F91" s="675"/>
      <c r="G91" s="676"/>
      <c r="H91" s="677"/>
      <c r="I91" s="35">
        <f>E91*D91</f>
        <v>25.760072254499995</v>
      </c>
      <c r="J91" s="19"/>
      <c r="K91" s="43"/>
      <c r="L91" s="20"/>
    </row>
    <row r="92" spans="2:12" ht="24" customHeight="1" x14ac:dyDescent="0.25">
      <c r="B92" s="348" t="s">
        <v>129</v>
      </c>
      <c r="C92" s="359" t="s">
        <v>108</v>
      </c>
      <c r="D92" s="38">
        <v>4</v>
      </c>
      <c r="E92" s="28">
        <f>2.9+0.45+1.4</f>
        <v>4.75</v>
      </c>
      <c r="F92" s="675" t="s">
        <v>122</v>
      </c>
      <c r="G92" s="676"/>
      <c r="H92" s="677"/>
      <c r="I92" s="35"/>
      <c r="J92" s="19">
        <f>E92*D92</f>
        <v>19</v>
      </c>
      <c r="K92" s="43">
        <f>E92*D92</f>
        <v>19</v>
      </c>
      <c r="L92" s="20"/>
    </row>
    <row r="93" spans="2:12" ht="35.1" customHeight="1" x14ac:dyDescent="0.25">
      <c r="B93" s="348" t="s">
        <v>129</v>
      </c>
      <c r="C93" s="358" t="s">
        <v>100</v>
      </c>
      <c r="D93" s="38">
        <f>(0.55*2/0.1+1.8/0.15)</f>
        <v>23</v>
      </c>
      <c r="E93" s="28">
        <f>4*0.24+2*0.08+3.1415/16*0.004^2</f>
        <v>1.1200031414999998</v>
      </c>
      <c r="F93" s="675"/>
      <c r="G93" s="676"/>
      <c r="H93" s="677"/>
      <c r="I93" s="35">
        <f>E93*D93</f>
        <v>25.760072254499995</v>
      </c>
      <c r="J93" s="19"/>
      <c r="K93" s="43"/>
      <c r="L93" s="20"/>
    </row>
    <row r="94" spans="2:12" ht="24" customHeight="1" x14ac:dyDescent="0.25">
      <c r="B94" s="348" t="s">
        <v>130</v>
      </c>
      <c r="C94" s="359" t="s">
        <v>108</v>
      </c>
      <c r="D94" s="25">
        <v>32</v>
      </c>
      <c r="E94" s="28">
        <f>2.5+12*0.014+0.032</f>
        <v>2.7</v>
      </c>
      <c r="F94" s="675" t="s">
        <v>131</v>
      </c>
      <c r="G94" s="676"/>
      <c r="H94" s="677"/>
      <c r="I94" s="34"/>
      <c r="J94" s="17">
        <f>E94*D94</f>
        <v>86.4</v>
      </c>
      <c r="K94" s="42"/>
      <c r="L94" s="20"/>
    </row>
    <row r="95" spans="2:12" ht="35.1" customHeight="1" thickBot="1" x14ac:dyDescent="0.3">
      <c r="B95" s="361" t="s">
        <v>130</v>
      </c>
      <c r="C95" s="362" t="s">
        <v>100</v>
      </c>
      <c r="D95" s="58">
        <f>1.1/0.1+1.4/0.15-0.33</f>
        <v>20.003333333333337</v>
      </c>
      <c r="E95" s="355">
        <f>4*0.2+2*0.08+3.1415/16*0.004^2</f>
        <v>0.9600031415000001</v>
      </c>
      <c r="F95" s="696"/>
      <c r="G95" s="697"/>
      <c r="H95" s="698"/>
      <c r="I95" s="34">
        <f>E95*D95</f>
        <v>19.203262840471673</v>
      </c>
      <c r="J95" s="17"/>
      <c r="K95" s="42"/>
      <c r="L95" s="60"/>
    </row>
    <row r="96" spans="2:12" ht="26.7" customHeight="1" thickBot="1" x14ac:dyDescent="0.3">
      <c r="B96" s="699" t="s">
        <v>110</v>
      </c>
      <c r="C96" s="700"/>
      <c r="D96" s="700"/>
      <c r="E96" s="700"/>
      <c r="F96" s="700"/>
      <c r="G96" s="700"/>
      <c r="H96" s="701"/>
      <c r="I96" s="176">
        <f>SUM(I85:I93)</f>
        <v>360.64101156300001</v>
      </c>
      <c r="J96" s="137">
        <f>SUM(J85:J93)</f>
        <v>114</v>
      </c>
      <c r="K96" s="137">
        <f>SUM(K85:K93)</f>
        <v>133</v>
      </c>
      <c r="L96" s="14"/>
    </row>
    <row r="97" spans="1:13" ht="26.7" customHeight="1" thickBot="1" x14ac:dyDescent="0.3">
      <c r="B97" s="702" t="s">
        <v>66</v>
      </c>
      <c r="C97" s="703"/>
      <c r="D97" s="703"/>
      <c r="E97" s="703"/>
      <c r="F97" s="703"/>
      <c r="G97" s="703"/>
      <c r="H97" s="704"/>
      <c r="I97" s="35">
        <v>0.61699999999999999</v>
      </c>
      <c r="J97" s="19">
        <v>1.21</v>
      </c>
      <c r="K97" s="43">
        <v>2.4700000000000002</v>
      </c>
      <c r="L97" s="15"/>
    </row>
    <row r="98" spans="1:13" ht="26.7" customHeight="1" thickBot="1" x14ac:dyDescent="0.3">
      <c r="B98" s="702" t="s">
        <v>67</v>
      </c>
      <c r="C98" s="703"/>
      <c r="D98" s="703"/>
      <c r="E98" s="703"/>
      <c r="F98" s="703"/>
      <c r="G98" s="703"/>
      <c r="H98" s="704"/>
      <c r="I98" s="177">
        <f>I97*I96</f>
        <v>222.51550413437101</v>
      </c>
      <c r="J98" s="177">
        <f>J97*J96</f>
        <v>137.94</v>
      </c>
      <c r="K98" s="178">
        <f>K97*K96</f>
        <v>328.51000000000005</v>
      </c>
      <c r="L98" s="16"/>
    </row>
    <row r="99" spans="1:13" s="122" customFormat="1" ht="20.55" customHeight="1" thickBot="1" x14ac:dyDescent="0.3">
      <c r="B99" s="705" t="s">
        <v>68</v>
      </c>
      <c r="C99" s="706"/>
      <c r="D99" s="706"/>
      <c r="E99" s="707"/>
      <c r="F99" s="711" t="s">
        <v>189</v>
      </c>
      <c r="G99" s="712"/>
      <c r="H99" s="712"/>
      <c r="I99" s="712"/>
      <c r="J99" s="712"/>
      <c r="K99" s="712"/>
      <c r="L99" s="713"/>
    </row>
    <row r="100" spans="1:13" ht="27" customHeight="1" thickBot="1" x14ac:dyDescent="0.3">
      <c r="B100" s="708"/>
      <c r="C100" s="709"/>
      <c r="D100" s="709"/>
      <c r="E100" s="710"/>
      <c r="F100" s="714" t="s">
        <v>188</v>
      </c>
      <c r="G100" s="715"/>
      <c r="H100" s="715"/>
      <c r="I100" s="715"/>
      <c r="J100" s="715"/>
      <c r="K100" s="715"/>
      <c r="L100" s="716"/>
    </row>
    <row r="101" spans="1:13" ht="22.5" customHeight="1" x14ac:dyDescent="0.25"/>
    <row r="102" spans="1:13" ht="22.5" customHeight="1" x14ac:dyDescent="0.25"/>
    <row r="103" spans="1:13" ht="18.899999999999999" customHeight="1" x14ac:dyDescent="0.25">
      <c r="A103" s="159"/>
      <c r="B103" s="159"/>
      <c r="C103" s="159"/>
      <c r="D103" s="159"/>
      <c r="E103" s="159"/>
      <c r="F103" s="159"/>
      <c r="G103" s="159"/>
      <c r="H103" s="159"/>
      <c r="I103" s="159"/>
      <c r="J103" s="159"/>
      <c r="K103" s="159"/>
      <c r="L103" s="159"/>
      <c r="M103" s="159"/>
    </row>
    <row r="104" spans="1:13" ht="18.600000000000001" x14ac:dyDescent="0.25">
      <c r="B104" s="124"/>
      <c r="C104" s="47"/>
      <c r="D104" s="47"/>
      <c r="E104" s="47"/>
      <c r="F104" s="46"/>
      <c r="G104" s="46"/>
      <c r="H104" s="46"/>
      <c r="I104" s="46"/>
      <c r="J104" s="46"/>
      <c r="K104" s="46"/>
      <c r="L104" s="46"/>
    </row>
    <row r="105" spans="1:13" ht="12.9" customHeight="1" x14ac:dyDescent="0.25">
      <c r="B105" s="45"/>
      <c r="C105" s="45"/>
      <c r="D105" s="45"/>
      <c r="E105" s="45"/>
      <c r="F105" s="125"/>
      <c r="G105" s="125"/>
      <c r="H105" s="125"/>
      <c r="I105" s="46"/>
      <c r="J105" s="46"/>
      <c r="K105" s="46"/>
      <c r="L105" s="46"/>
    </row>
    <row r="106" spans="1:13" ht="14.4" customHeight="1" x14ac:dyDescent="0.25">
      <c r="B106" s="47"/>
      <c r="C106" s="45"/>
      <c r="D106" s="45"/>
      <c r="E106" s="45"/>
      <c r="F106" s="125"/>
      <c r="G106" s="125"/>
      <c r="H106" s="125"/>
      <c r="I106" s="41"/>
      <c r="J106" s="41"/>
      <c r="K106" s="126"/>
      <c r="L106" s="126"/>
    </row>
    <row r="107" spans="1:13" ht="18.600000000000001" x14ac:dyDescent="0.25">
      <c r="B107" s="49"/>
      <c r="C107" s="116"/>
      <c r="D107" s="49"/>
      <c r="E107" s="49"/>
      <c r="F107" s="126"/>
      <c r="G107" s="126"/>
      <c r="H107" s="126"/>
      <c r="I107" s="48"/>
      <c r="J107" s="48"/>
      <c r="K107" s="48"/>
      <c r="L107" s="48"/>
    </row>
    <row r="108" spans="1:13" ht="18.600000000000001" x14ac:dyDescent="0.25">
      <c r="B108" s="49"/>
      <c r="C108" s="49"/>
      <c r="D108" s="49"/>
      <c r="E108" s="49"/>
      <c r="F108" s="126"/>
      <c r="G108" s="126"/>
      <c r="H108" s="126"/>
      <c r="I108" s="48"/>
      <c r="J108" s="48"/>
      <c r="K108" s="48"/>
      <c r="L108" s="48"/>
    </row>
    <row r="109" spans="1:13" ht="18.600000000000001" x14ac:dyDescent="0.25">
      <c r="B109" s="49"/>
      <c r="C109" s="116"/>
      <c r="D109" s="49"/>
      <c r="E109" s="49"/>
      <c r="F109" s="126"/>
      <c r="G109" s="126"/>
      <c r="H109" s="126"/>
      <c r="I109" s="48"/>
      <c r="J109" s="48"/>
      <c r="K109" s="48"/>
      <c r="L109" s="48"/>
    </row>
    <row r="110" spans="1:13" ht="18.600000000000001" x14ac:dyDescent="0.25">
      <c r="B110" s="49"/>
      <c r="C110" s="49"/>
      <c r="D110" s="49"/>
      <c r="E110" s="49"/>
      <c r="F110" s="126"/>
      <c r="G110" s="126"/>
      <c r="H110" s="126"/>
      <c r="I110" s="48"/>
      <c r="J110" s="48"/>
      <c r="K110" s="48"/>
      <c r="L110" s="48"/>
    </row>
    <row r="111" spans="1:13" ht="18.600000000000001" x14ac:dyDescent="0.25">
      <c r="B111" s="49"/>
      <c r="C111" s="116"/>
      <c r="D111" s="49"/>
      <c r="E111" s="49"/>
      <c r="F111" s="126"/>
      <c r="G111" s="126"/>
      <c r="H111" s="126"/>
      <c r="I111" s="48"/>
      <c r="J111" s="48"/>
      <c r="K111" s="48"/>
      <c r="L111" s="48"/>
    </row>
    <row r="112" spans="1:13" ht="18.600000000000001" x14ac:dyDescent="0.25">
      <c r="B112" s="49"/>
      <c r="C112" s="49"/>
      <c r="D112" s="49"/>
      <c r="E112" s="49"/>
      <c r="F112" s="126"/>
      <c r="G112" s="126"/>
      <c r="H112" s="126"/>
      <c r="I112" s="48"/>
      <c r="J112" s="48"/>
      <c r="K112" s="48"/>
      <c r="L112" s="48"/>
    </row>
    <row r="113" spans="2:12" ht="18.600000000000001" x14ac:dyDescent="0.25">
      <c r="B113" s="49"/>
      <c r="C113" s="116"/>
      <c r="D113" s="49"/>
      <c r="E113" s="49"/>
      <c r="F113" s="126"/>
      <c r="G113" s="126"/>
      <c r="H113" s="126"/>
      <c r="I113" s="48"/>
      <c r="J113" s="48"/>
      <c r="K113" s="48"/>
      <c r="L113" s="48"/>
    </row>
    <row r="114" spans="2:12" ht="18.600000000000001" x14ac:dyDescent="0.25">
      <c r="B114" s="49"/>
      <c r="C114" s="49"/>
      <c r="D114" s="49"/>
      <c r="E114" s="49"/>
      <c r="F114" s="126"/>
      <c r="G114" s="126"/>
      <c r="H114" s="126"/>
      <c r="I114" s="48"/>
      <c r="J114" s="48"/>
      <c r="K114" s="48"/>
      <c r="L114" s="48"/>
    </row>
    <row r="115" spans="2:12" ht="18.600000000000001" x14ac:dyDescent="0.25">
      <c r="B115" s="49"/>
      <c r="C115" s="116"/>
      <c r="D115" s="49"/>
      <c r="E115" s="49"/>
      <c r="F115" s="126"/>
      <c r="G115" s="126"/>
      <c r="H115" s="126"/>
      <c r="I115" s="48"/>
      <c r="J115" s="48"/>
      <c r="K115" s="48"/>
      <c r="L115" s="48"/>
    </row>
    <row r="116" spans="2:12" ht="18.600000000000001" x14ac:dyDescent="0.25">
      <c r="B116" s="49"/>
      <c r="C116" s="49"/>
      <c r="D116" s="49"/>
      <c r="E116" s="49"/>
      <c r="F116" s="126"/>
      <c r="G116" s="126"/>
      <c r="H116" s="126"/>
      <c r="I116" s="48"/>
      <c r="J116" s="48"/>
      <c r="K116" s="48"/>
      <c r="L116" s="48"/>
    </row>
    <row r="117" spans="2:12" ht="18.600000000000001" x14ac:dyDescent="0.25">
      <c r="B117" s="49"/>
      <c r="C117" s="116"/>
      <c r="D117" s="49"/>
      <c r="E117" s="49"/>
      <c r="F117" s="126"/>
      <c r="G117" s="126"/>
      <c r="H117" s="126"/>
      <c r="I117" s="48"/>
      <c r="J117" s="48"/>
      <c r="K117" s="48"/>
      <c r="L117" s="48"/>
    </row>
    <row r="118" spans="2:12" ht="18.600000000000001" x14ac:dyDescent="0.25">
      <c r="B118" s="49"/>
      <c r="C118" s="49"/>
      <c r="D118" s="49"/>
      <c r="E118" s="49"/>
      <c r="F118" s="126"/>
      <c r="G118" s="126"/>
      <c r="H118" s="126"/>
      <c r="I118" s="48"/>
      <c r="J118" s="48"/>
      <c r="K118" s="48"/>
      <c r="L118" s="48"/>
    </row>
    <row r="119" spans="2:12" ht="18.600000000000001" x14ac:dyDescent="0.25">
      <c r="B119" s="49"/>
      <c r="C119" s="116"/>
      <c r="D119" s="49"/>
      <c r="E119" s="49"/>
      <c r="F119" s="126"/>
      <c r="G119" s="126"/>
      <c r="H119" s="126"/>
      <c r="I119" s="48"/>
      <c r="J119" s="48"/>
      <c r="K119" s="48"/>
      <c r="L119" s="48"/>
    </row>
    <row r="120" spans="2:12" ht="18.600000000000001" x14ac:dyDescent="0.25">
      <c r="B120" s="49"/>
      <c r="C120" s="49"/>
      <c r="D120" s="49"/>
      <c r="E120" s="49"/>
      <c r="F120" s="126"/>
      <c r="G120" s="126"/>
      <c r="H120" s="126"/>
      <c r="I120" s="48"/>
      <c r="J120" s="48"/>
      <c r="K120" s="48"/>
      <c r="L120" s="48"/>
    </row>
    <row r="121" spans="2:12" ht="18.600000000000001" x14ac:dyDescent="0.25">
      <c r="B121" s="49"/>
      <c r="C121" s="116"/>
      <c r="D121" s="49"/>
      <c r="E121" s="49"/>
      <c r="F121" s="126"/>
      <c r="G121" s="126"/>
      <c r="H121" s="126"/>
      <c r="I121" s="48"/>
      <c r="J121" s="48"/>
      <c r="K121" s="48"/>
      <c r="L121" s="48"/>
    </row>
    <row r="122" spans="2:12" ht="18.600000000000001" x14ac:dyDescent="0.25">
      <c r="B122" s="49"/>
      <c r="C122" s="49"/>
      <c r="D122" s="49"/>
      <c r="E122" s="49"/>
      <c r="F122" s="126"/>
      <c r="G122" s="126"/>
      <c r="H122" s="126"/>
      <c r="I122" s="48"/>
      <c r="J122" s="48"/>
      <c r="K122" s="48"/>
      <c r="L122" s="48"/>
    </row>
    <row r="123" spans="2:12" ht="18.600000000000001" x14ac:dyDescent="0.25">
      <c r="B123" s="50"/>
      <c r="C123" s="50"/>
      <c r="D123" s="50"/>
      <c r="E123" s="50"/>
      <c r="F123" s="50"/>
      <c r="G123" s="50"/>
      <c r="H123" s="50"/>
      <c r="I123" s="127"/>
      <c r="J123" s="127"/>
      <c r="K123" s="128"/>
      <c r="L123" s="128"/>
    </row>
    <row r="124" spans="2:12" ht="18.600000000000001" x14ac:dyDescent="0.25">
      <c r="B124" s="50"/>
      <c r="C124" s="50"/>
      <c r="D124" s="50"/>
      <c r="E124" s="50"/>
      <c r="F124" s="50"/>
      <c r="G124" s="50"/>
      <c r="H124" s="50"/>
      <c r="I124" s="127"/>
      <c r="J124" s="127"/>
      <c r="K124" s="128"/>
      <c r="L124" s="128"/>
    </row>
    <row r="125" spans="2:12" ht="18.600000000000001" x14ac:dyDescent="0.25">
      <c r="B125" s="50"/>
      <c r="C125" s="50"/>
      <c r="D125" s="50"/>
      <c r="E125" s="50"/>
      <c r="F125" s="50"/>
      <c r="G125" s="50"/>
      <c r="H125" s="50"/>
      <c r="I125" s="127"/>
      <c r="J125" s="127"/>
      <c r="K125" s="128"/>
      <c r="L125" s="128"/>
    </row>
    <row r="126" spans="2:12" ht="15.9" customHeight="1" x14ac:dyDescent="0.25">
      <c r="B126" s="50"/>
      <c r="C126" s="123"/>
      <c r="D126" s="123"/>
      <c r="E126" s="123"/>
      <c r="F126" s="129"/>
      <c r="G126" s="51"/>
      <c r="H126" s="51"/>
      <c r="I126" s="51"/>
      <c r="J126" s="51"/>
      <c r="K126" s="51"/>
      <c r="L126" s="51"/>
    </row>
    <row r="127" spans="2:12" ht="18.600000000000001" x14ac:dyDescent="0.25">
      <c r="B127" s="123"/>
      <c r="C127" s="123"/>
      <c r="D127" s="123"/>
      <c r="E127" s="123"/>
      <c r="F127" s="130"/>
      <c r="G127" s="52"/>
      <c r="H127" s="52"/>
      <c r="I127" s="52"/>
      <c r="J127" s="52"/>
      <c r="K127" s="52"/>
      <c r="L127" s="52"/>
    </row>
  </sheetData>
  <mergeCells count="118">
    <mergeCell ref="F3:H4"/>
    <mergeCell ref="B21:H21"/>
    <mergeCell ref="B22:H22"/>
    <mergeCell ref="B2:L2"/>
    <mergeCell ref="B3:B4"/>
    <mergeCell ref="C3:C4"/>
    <mergeCell ref="D3:D4"/>
    <mergeCell ref="F16:H16"/>
    <mergeCell ref="F17:H17"/>
    <mergeCell ref="F15:H15"/>
    <mergeCell ref="E3:E4"/>
    <mergeCell ref="F5:H5"/>
    <mergeCell ref="F6:H6"/>
    <mergeCell ref="F7:H7"/>
    <mergeCell ref="F8:H8"/>
    <mergeCell ref="F9:H9"/>
    <mergeCell ref="F10:H10"/>
    <mergeCell ref="D1:H1"/>
    <mergeCell ref="F34:H34"/>
    <mergeCell ref="K4:L4"/>
    <mergeCell ref="I3:L3"/>
    <mergeCell ref="I28:K28"/>
    <mergeCell ref="B27:L27"/>
    <mergeCell ref="B28:B29"/>
    <mergeCell ref="C28:C29"/>
    <mergeCell ref="D28:D29"/>
    <mergeCell ref="E28:E29"/>
    <mergeCell ref="F28:H29"/>
    <mergeCell ref="B26:C26"/>
    <mergeCell ref="F19:H19"/>
    <mergeCell ref="F20:H20"/>
    <mergeCell ref="F11:H11"/>
    <mergeCell ref="F12:H12"/>
    <mergeCell ref="F13:H13"/>
    <mergeCell ref="F14:H14"/>
    <mergeCell ref="I1:L1"/>
    <mergeCell ref="B24:E25"/>
    <mergeCell ref="F24:L24"/>
    <mergeCell ref="F25:L25"/>
    <mergeCell ref="B23:H23"/>
    <mergeCell ref="F30:H30"/>
    <mergeCell ref="K51:L51"/>
    <mergeCell ref="B52:L52"/>
    <mergeCell ref="F18:H18"/>
    <mergeCell ref="F63:H63"/>
    <mergeCell ref="F36:H36"/>
    <mergeCell ref="F37:H37"/>
    <mergeCell ref="F39:H39"/>
    <mergeCell ref="F40:H40"/>
    <mergeCell ref="F38:H38"/>
    <mergeCell ref="F41:H41"/>
    <mergeCell ref="F31:H31"/>
    <mergeCell ref="F32:H32"/>
    <mergeCell ref="F33:H33"/>
    <mergeCell ref="J26:L26"/>
    <mergeCell ref="F64:H64"/>
    <mergeCell ref="F58:H58"/>
    <mergeCell ref="F59:H59"/>
    <mergeCell ref="F35:H35"/>
    <mergeCell ref="B65:H65"/>
    <mergeCell ref="B66:H66"/>
    <mergeCell ref="B67:H67"/>
    <mergeCell ref="B68:E69"/>
    <mergeCell ref="F61:H61"/>
    <mergeCell ref="F62:H62"/>
    <mergeCell ref="F60:H60"/>
    <mergeCell ref="B46:H46"/>
    <mergeCell ref="B51:C51"/>
    <mergeCell ref="D51:J51"/>
    <mergeCell ref="B80:C80"/>
    <mergeCell ref="D80:J80"/>
    <mergeCell ref="K80:L80"/>
    <mergeCell ref="F68:L68"/>
    <mergeCell ref="F69:L69"/>
    <mergeCell ref="B1:C1"/>
    <mergeCell ref="I53:K53"/>
    <mergeCell ref="F55:H55"/>
    <mergeCell ref="F56:H56"/>
    <mergeCell ref="F57:H57"/>
    <mergeCell ref="B53:B54"/>
    <mergeCell ref="C53:C54"/>
    <mergeCell ref="D53:D54"/>
    <mergeCell ref="E53:E54"/>
    <mergeCell ref="F53:H54"/>
    <mergeCell ref="B47:H47"/>
    <mergeCell ref="B48:E49"/>
    <mergeCell ref="F48:L48"/>
    <mergeCell ref="F49:L49"/>
    <mergeCell ref="F42:H42"/>
    <mergeCell ref="F43:H43"/>
    <mergeCell ref="F44:H44"/>
    <mergeCell ref="B45:H45"/>
    <mergeCell ref="D26:I26"/>
    <mergeCell ref="F95:H95"/>
    <mergeCell ref="B96:H96"/>
    <mergeCell ref="B97:H97"/>
    <mergeCell ref="B98:H98"/>
    <mergeCell ref="B99:E100"/>
    <mergeCell ref="F99:L99"/>
    <mergeCell ref="F100:L100"/>
    <mergeCell ref="F89:H89"/>
    <mergeCell ref="F90:H90"/>
    <mergeCell ref="F91:H91"/>
    <mergeCell ref="F92:H92"/>
    <mergeCell ref="F93:H93"/>
    <mergeCell ref="F84:H84"/>
    <mergeCell ref="F85:H85"/>
    <mergeCell ref="F86:H86"/>
    <mergeCell ref="F87:H87"/>
    <mergeCell ref="F88:H88"/>
    <mergeCell ref="B81:L81"/>
    <mergeCell ref="B82:B83"/>
    <mergeCell ref="C82:C83"/>
    <mergeCell ref="F94:H94"/>
    <mergeCell ref="D82:D83"/>
    <mergeCell ref="E82:E83"/>
    <mergeCell ref="F82:H83"/>
    <mergeCell ref="I82:K82"/>
  </mergeCells>
  <pageMargins left="0.7" right="0.7" top="0.75" bottom="0.75" header="0.3" footer="0.3"/>
  <pageSetup orientation="portrait" r:id="rId1"/>
  <ignoredErrors>
    <ignoredError sqref="E56:E57 E58:E6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35"/>
  <sheetViews>
    <sheetView rightToLeft="1" topLeftCell="N1" zoomScale="70" zoomScaleNormal="70" workbookViewId="0">
      <selection activeCell="AM35" sqref="AM35"/>
    </sheetView>
  </sheetViews>
  <sheetFormatPr defaultRowHeight="13.2" x14ac:dyDescent="0.25"/>
  <cols>
    <col min="2" max="2" width="24.21875" customWidth="1"/>
    <col min="3" max="3" width="5.109375" customWidth="1"/>
    <col min="4" max="4" width="6.33203125" customWidth="1"/>
    <col min="5" max="5" width="4.88671875" customWidth="1"/>
    <col min="7" max="7" width="8.21875" customWidth="1"/>
    <col min="8" max="10" width="5.6640625" customWidth="1"/>
    <col min="11" max="11" width="4.6640625" customWidth="1"/>
    <col min="12" max="12" width="6.44140625" customWidth="1"/>
    <col min="14" max="14" width="24.21875" customWidth="1"/>
    <col min="15" max="15" width="5.88671875" customWidth="1"/>
    <col min="16" max="16" width="6.44140625" customWidth="1"/>
    <col min="17" max="17" width="5.5546875" customWidth="1"/>
    <col min="18" max="18" width="8.5546875" customWidth="1"/>
    <col min="19" max="19" width="8.33203125" customWidth="1"/>
    <col min="20" max="22" width="5.6640625" customWidth="1"/>
    <col min="23" max="23" width="6.6640625" customWidth="1"/>
    <col min="24" max="24" width="5.6640625" customWidth="1"/>
    <col min="25" max="25" width="9.6640625" customWidth="1"/>
    <col min="26" max="26" width="24.21875" customWidth="1"/>
    <col min="27" max="27" width="5.77734375" customWidth="1"/>
    <col min="28" max="28" width="5.6640625" customWidth="1"/>
    <col min="29" max="29" width="5.5546875" customWidth="1"/>
    <col min="30" max="30" width="8.88671875" customWidth="1"/>
    <col min="31" max="31" width="6.88671875" customWidth="1"/>
    <col min="32" max="34" width="5.6640625" customWidth="1"/>
    <col min="35" max="35" width="6.6640625" customWidth="1"/>
    <col min="36" max="36" width="5.6640625" customWidth="1"/>
    <col min="37" max="37" width="10.109375" customWidth="1"/>
    <col min="38" max="38" width="24.6640625" customWidth="1"/>
    <col min="39" max="39" width="6" customWidth="1"/>
    <col min="40" max="40" width="5.5546875" customWidth="1"/>
    <col min="41" max="41" width="3.88671875" customWidth="1"/>
    <col min="42" max="42" width="8.88671875" customWidth="1"/>
    <col min="43" max="43" width="7.77734375" customWidth="1"/>
    <col min="44" max="47" width="5.6640625" customWidth="1"/>
    <col min="48" max="48" width="6.6640625" customWidth="1"/>
    <col min="53" max="53" width="16.77734375" customWidth="1"/>
    <col min="55" max="55" width="10.77734375" customWidth="1"/>
  </cols>
  <sheetData>
    <row r="1" spans="1:48" ht="13.8" thickBot="1" x14ac:dyDescent="0.3"/>
    <row r="2" spans="1:48" ht="60" customHeight="1" thickBot="1" x14ac:dyDescent="0.3">
      <c r="A2" s="773" t="s">
        <v>207</v>
      </c>
      <c r="B2" s="774"/>
      <c r="C2" s="719" t="s">
        <v>80</v>
      </c>
      <c r="D2" s="719"/>
      <c r="E2" s="719"/>
      <c r="F2" s="719"/>
      <c r="G2" s="719"/>
      <c r="H2" s="719"/>
      <c r="I2" s="787" t="s">
        <v>194</v>
      </c>
      <c r="J2" s="787"/>
      <c r="K2" s="788"/>
      <c r="L2" s="145"/>
      <c r="M2" s="773" t="s">
        <v>207</v>
      </c>
      <c r="N2" s="774"/>
      <c r="O2" s="719" t="s">
        <v>80</v>
      </c>
      <c r="P2" s="719"/>
      <c r="Q2" s="719"/>
      <c r="R2" s="719"/>
      <c r="S2" s="719"/>
      <c r="T2" s="719"/>
      <c r="U2" s="785" t="s">
        <v>194</v>
      </c>
      <c r="V2" s="785"/>
      <c r="W2" s="786"/>
      <c r="X2" s="145"/>
      <c r="Y2" s="773" t="s">
        <v>207</v>
      </c>
      <c r="Z2" s="774"/>
      <c r="AA2" s="719" t="s">
        <v>80</v>
      </c>
      <c r="AB2" s="719"/>
      <c r="AC2" s="719"/>
      <c r="AD2" s="719"/>
      <c r="AE2" s="719"/>
      <c r="AF2" s="719"/>
      <c r="AG2" s="783" t="s">
        <v>194</v>
      </c>
      <c r="AH2" s="783"/>
      <c r="AI2" s="784"/>
      <c r="AK2" s="773" t="s">
        <v>207</v>
      </c>
      <c r="AL2" s="774"/>
      <c r="AM2" s="719" t="s">
        <v>80</v>
      </c>
      <c r="AN2" s="719"/>
      <c r="AO2" s="719"/>
      <c r="AP2" s="719"/>
      <c r="AQ2" s="719"/>
      <c r="AR2" s="719"/>
      <c r="AS2" s="781" t="s">
        <v>492</v>
      </c>
      <c r="AT2" s="781"/>
      <c r="AU2" s="781"/>
      <c r="AV2" s="782"/>
    </row>
    <row r="3" spans="1:48" ht="23.4" customHeight="1" thickBot="1" x14ac:dyDescent="0.3">
      <c r="A3" s="775" t="s">
        <v>218</v>
      </c>
      <c r="B3" s="776"/>
      <c r="C3" s="776"/>
      <c r="D3" s="776"/>
      <c r="E3" s="777"/>
      <c r="F3" s="777"/>
      <c r="G3" s="777"/>
      <c r="H3" s="777"/>
      <c r="I3" s="777"/>
      <c r="J3" s="777"/>
      <c r="K3" s="778"/>
      <c r="L3" s="145"/>
      <c r="M3" s="775" t="s">
        <v>228</v>
      </c>
      <c r="N3" s="776"/>
      <c r="O3" s="776"/>
      <c r="P3" s="776"/>
      <c r="Q3" s="777"/>
      <c r="R3" s="777"/>
      <c r="S3" s="777"/>
      <c r="T3" s="777"/>
      <c r="U3" s="777"/>
      <c r="V3" s="777"/>
      <c r="W3" s="778"/>
      <c r="X3" s="145"/>
      <c r="Y3" s="775" t="s">
        <v>230</v>
      </c>
      <c r="Z3" s="776"/>
      <c r="AA3" s="776"/>
      <c r="AB3" s="776"/>
      <c r="AC3" s="777"/>
      <c r="AD3" s="777"/>
      <c r="AE3" s="777"/>
      <c r="AF3" s="777"/>
      <c r="AG3" s="777"/>
      <c r="AH3" s="777"/>
      <c r="AI3" s="778"/>
      <c r="AK3" s="775" t="s">
        <v>268</v>
      </c>
      <c r="AL3" s="776"/>
      <c r="AM3" s="776"/>
      <c r="AN3" s="776"/>
      <c r="AO3" s="777"/>
      <c r="AP3" s="777"/>
      <c r="AQ3" s="777"/>
      <c r="AR3" s="777"/>
      <c r="AS3" s="777"/>
      <c r="AT3" s="777"/>
      <c r="AU3" s="777"/>
      <c r="AV3" s="778"/>
    </row>
    <row r="4" spans="1:48" ht="18" customHeight="1" thickBot="1" x14ac:dyDescent="0.3">
      <c r="A4" s="730" t="s">
        <v>62</v>
      </c>
      <c r="B4" s="732" t="s">
        <v>70</v>
      </c>
      <c r="C4" s="734" t="s">
        <v>58</v>
      </c>
      <c r="D4" s="730" t="s">
        <v>64</v>
      </c>
      <c r="E4" s="688" t="s">
        <v>63</v>
      </c>
      <c r="F4" s="689"/>
      <c r="G4" s="690"/>
      <c r="H4" s="779" t="s">
        <v>65</v>
      </c>
      <c r="I4" s="779"/>
      <c r="J4" s="779"/>
      <c r="K4" s="780"/>
      <c r="L4" s="145"/>
      <c r="M4" s="730" t="s">
        <v>62</v>
      </c>
      <c r="N4" s="732" t="s">
        <v>70</v>
      </c>
      <c r="O4" s="734" t="s">
        <v>58</v>
      </c>
      <c r="P4" s="730" t="s">
        <v>64</v>
      </c>
      <c r="Q4" s="688" t="s">
        <v>63</v>
      </c>
      <c r="R4" s="689"/>
      <c r="S4" s="690"/>
      <c r="T4" s="779" t="s">
        <v>65</v>
      </c>
      <c r="U4" s="779"/>
      <c r="V4" s="779"/>
      <c r="W4" s="780"/>
      <c r="X4" s="145"/>
      <c r="Y4" s="730" t="s">
        <v>62</v>
      </c>
      <c r="Z4" s="732" t="s">
        <v>70</v>
      </c>
      <c r="AA4" s="734" t="s">
        <v>58</v>
      </c>
      <c r="AB4" s="730" t="s">
        <v>64</v>
      </c>
      <c r="AC4" s="688" t="s">
        <v>63</v>
      </c>
      <c r="AD4" s="689"/>
      <c r="AE4" s="690"/>
      <c r="AF4" s="779" t="s">
        <v>65</v>
      </c>
      <c r="AG4" s="779"/>
      <c r="AH4" s="779"/>
      <c r="AI4" s="780"/>
      <c r="AK4" s="730" t="s">
        <v>62</v>
      </c>
      <c r="AL4" s="732" t="s">
        <v>70</v>
      </c>
      <c r="AM4" s="734" t="s">
        <v>58</v>
      </c>
      <c r="AN4" s="730" t="s">
        <v>64</v>
      </c>
      <c r="AO4" s="688" t="s">
        <v>63</v>
      </c>
      <c r="AP4" s="689"/>
      <c r="AQ4" s="690"/>
      <c r="AR4" s="779" t="s">
        <v>65</v>
      </c>
      <c r="AS4" s="779"/>
      <c r="AT4" s="779"/>
      <c r="AU4" s="779"/>
      <c r="AV4" s="780"/>
    </row>
    <row r="5" spans="1:48" ht="18" customHeight="1" thickBot="1" x14ac:dyDescent="0.3">
      <c r="A5" s="657"/>
      <c r="B5" s="733"/>
      <c r="C5" s="735"/>
      <c r="D5" s="736"/>
      <c r="E5" s="691"/>
      <c r="F5" s="692"/>
      <c r="G5" s="693"/>
      <c r="H5" s="30" t="s">
        <v>83</v>
      </c>
      <c r="I5" s="30" t="s">
        <v>84</v>
      </c>
      <c r="J5" s="22" t="s">
        <v>86</v>
      </c>
      <c r="K5" s="30"/>
      <c r="L5" s="145"/>
      <c r="M5" s="657"/>
      <c r="N5" s="733"/>
      <c r="O5" s="735"/>
      <c r="P5" s="736"/>
      <c r="Q5" s="691"/>
      <c r="R5" s="692"/>
      <c r="S5" s="693"/>
      <c r="T5" s="30" t="s">
        <v>83</v>
      </c>
      <c r="U5" s="30" t="s">
        <v>84</v>
      </c>
      <c r="V5" s="22" t="s">
        <v>86</v>
      </c>
      <c r="W5" s="30"/>
      <c r="X5" s="145"/>
      <c r="Y5" s="657"/>
      <c r="Z5" s="733"/>
      <c r="AA5" s="735"/>
      <c r="AB5" s="736"/>
      <c r="AC5" s="691"/>
      <c r="AD5" s="692"/>
      <c r="AE5" s="693"/>
      <c r="AF5" s="30" t="s">
        <v>83</v>
      </c>
      <c r="AG5" s="30" t="s">
        <v>84</v>
      </c>
      <c r="AH5" s="22" t="s">
        <v>86</v>
      </c>
      <c r="AI5" s="30"/>
      <c r="AK5" s="657"/>
      <c r="AL5" s="733"/>
      <c r="AM5" s="735"/>
      <c r="AN5" s="736"/>
      <c r="AO5" s="691"/>
      <c r="AP5" s="692"/>
      <c r="AQ5" s="693"/>
      <c r="AR5" s="30" t="s">
        <v>83</v>
      </c>
      <c r="AS5" s="30" t="s">
        <v>255</v>
      </c>
      <c r="AT5" s="30" t="s">
        <v>84</v>
      </c>
      <c r="AU5" s="22" t="s">
        <v>85</v>
      </c>
      <c r="AV5" s="30"/>
    </row>
    <row r="6" spans="1:48" ht="25.05" customHeight="1" x14ac:dyDescent="0.25">
      <c r="A6" s="144" t="s">
        <v>191</v>
      </c>
      <c r="B6" s="39" t="s">
        <v>210</v>
      </c>
      <c r="C6" s="37">
        <v>6</v>
      </c>
      <c r="D6" s="24">
        <f>6.6+2.9+2*12*0.014*2+3.1415/4*0.084^2+0.022</f>
        <v>10.199541606</v>
      </c>
      <c r="E6" s="770" t="s">
        <v>271</v>
      </c>
      <c r="F6" s="771"/>
      <c r="G6" s="772"/>
      <c r="H6" s="137"/>
      <c r="I6" s="137">
        <f>6*(9.5+3.1415/4*0.08^2)+5.65+1.7+2.7</f>
        <v>67.080158400000002</v>
      </c>
      <c r="J6" s="138">
        <f>5.65+1.7+3.6+2.7</f>
        <v>13.650000000000002</v>
      </c>
      <c r="K6" s="18"/>
      <c r="L6" s="145"/>
      <c r="M6" s="144" t="s">
        <v>219</v>
      </c>
      <c r="N6" s="39" t="s">
        <v>210</v>
      </c>
      <c r="O6" s="37">
        <v>6</v>
      </c>
      <c r="P6" s="24">
        <f>6.6+2.9+2*12*0.014*2+3.1415/4*0.084^2+0.022</f>
        <v>10.199541606</v>
      </c>
      <c r="Q6" s="770" t="s">
        <v>271</v>
      </c>
      <c r="R6" s="771"/>
      <c r="S6" s="772"/>
      <c r="T6" s="282"/>
      <c r="U6" s="282">
        <f>6*(9.5+3.1415/4*0.08^2)+5.6+1.65+2.7</f>
        <v>66.980158400000008</v>
      </c>
      <c r="V6" s="493">
        <f>5.65*2+1.65+3.6+2.7</f>
        <v>19.25</v>
      </c>
      <c r="W6" s="18"/>
      <c r="X6" s="145"/>
      <c r="Y6" s="144" t="s">
        <v>231</v>
      </c>
      <c r="Z6" s="39" t="s">
        <v>210</v>
      </c>
      <c r="AA6" s="37">
        <v>6</v>
      </c>
      <c r="AB6" s="24">
        <f>6.6+2.9+2*12*0.014*2+3.1415/4*0.084^2+0.022</f>
        <v>10.199541606</v>
      </c>
      <c r="AC6" s="770" t="s">
        <v>271</v>
      </c>
      <c r="AD6" s="771"/>
      <c r="AE6" s="772"/>
      <c r="AF6" s="282"/>
      <c r="AG6" s="282">
        <f>6*(9.5+3.1415/4*0.08^2)+1.4+3.3</f>
        <v>61.730158400000001</v>
      </c>
      <c r="AH6" s="493"/>
      <c r="AI6" s="18"/>
      <c r="AK6" s="144" t="s">
        <v>269</v>
      </c>
      <c r="AL6" s="118" t="s">
        <v>491</v>
      </c>
      <c r="AM6" s="37">
        <v>6</v>
      </c>
      <c r="AN6" s="24">
        <f>3.7+2*12*0.014*2+3.1415/4*0.084^2+0.022</f>
        <v>4.3995416060000005</v>
      </c>
      <c r="AO6" s="770" t="s">
        <v>273</v>
      </c>
      <c r="AP6" s="771"/>
      <c r="AQ6" s="772"/>
      <c r="AR6" s="282"/>
      <c r="AS6" s="282"/>
      <c r="AT6" s="282">
        <f>AN6*AM6</f>
        <v>26.397249636000005</v>
      </c>
      <c r="AU6" s="493"/>
      <c r="AV6" s="18"/>
    </row>
    <row r="7" spans="1:48" ht="35.1" customHeight="1" x14ac:dyDescent="0.25">
      <c r="A7" s="27" t="s">
        <v>191</v>
      </c>
      <c r="B7" s="25" t="s">
        <v>192</v>
      </c>
      <c r="C7" s="38">
        <f>13+39+13+13+10+13</f>
        <v>101</v>
      </c>
      <c r="D7" s="26">
        <f>2*(0.29+0.24)+2*0.08+3.1415/16*0.004^2</f>
        <v>1.2200031414999999</v>
      </c>
      <c r="E7" s="767"/>
      <c r="F7" s="768"/>
      <c r="G7" s="769"/>
      <c r="H7" s="19">
        <f>D7*C7</f>
        <v>123.2203172915</v>
      </c>
      <c r="I7" s="19"/>
      <c r="J7" s="20"/>
      <c r="K7" s="20"/>
      <c r="L7" s="145"/>
      <c r="M7" s="27" t="s">
        <v>219</v>
      </c>
      <c r="N7" s="25" t="s">
        <v>192</v>
      </c>
      <c r="O7" s="38">
        <f>13+39+13+13+10+13</f>
        <v>101</v>
      </c>
      <c r="P7" s="26">
        <f>2*(0.29+0.24)+2*0.08+3.1415/16*0.004^2</f>
        <v>1.2200031414999999</v>
      </c>
      <c r="Q7" s="767"/>
      <c r="R7" s="768"/>
      <c r="S7" s="769"/>
      <c r="T7" s="119">
        <f>P7*O7</f>
        <v>123.2203172915</v>
      </c>
      <c r="U7" s="119"/>
      <c r="V7" s="494"/>
      <c r="W7" s="20"/>
      <c r="X7" s="145"/>
      <c r="Y7" s="27" t="s">
        <v>231</v>
      </c>
      <c r="Z7" s="25" t="s">
        <v>192</v>
      </c>
      <c r="AA7" s="38">
        <f>13+39+13+13+10+13</f>
        <v>101</v>
      </c>
      <c r="AB7" s="26">
        <f>2*(0.29+0.24)+2*0.08+3.1415/16*0.004^2</f>
        <v>1.2200031414999999</v>
      </c>
      <c r="AC7" s="767"/>
      <c r="AD7" s="768"/>
      <c r="AE7" s="769"/>
      <c r="AF7" s="119">
        <f>AB7*AA7</f>
        <v>123.2203172915</v>
      </c>
      <c r="AG7" s="119"/>
      <c r="AH7" s="494"/>
      <c r="AI7" s="20"/>
      <c r="AK7" s="27" t="s">
        <v>269</v>
      </c>
      <c r="AL7" s="25" t="s">
        <v>265</v>
      </c>
      <c r="AM7" s="38">
        <f>16+16+13</f>
        <v>45</v>
      </c>
      <c r="AN7" s="26">
        <f>2*(0.29+0.24)+2*0.08+3.1415/16*0.004^2</f>
        <v>1.2200031414999999</v>
      </c>
      <c r="AO7" s="767"/>
      <c r="AP7" s="768"/>
      <c r="AQ7" s="769"/>
      <c r="AR7" s="119">
        <f>AN7*AM7</f>
        <v>54.900141367499998</v>
      </c>
      <c r="AS7" s="119"/>
      <c r="AT7" s="119"/>
      <c r="AU7" s="494"/>
      <c r="AV7" s="20"/>
    </row>
    <row r="8" spans="1:48" ht="24" customHeight="1" x14ac:dyDescent="0.25">
      <c r="A8" s="27" t="s">
        <v>193</v>
      </c>
      <c r="B8" s="39" t="s">
        <v>209</v>
      </c>
      <c r="C8" s="38">
        <v>6</v>
      </c>
      <c r="D8" s="26">
        <f>6.6+2.9+2*12*0.014*2+3.1415/4*0.084^2+0.022</f>
        <v>10.199541606</v>
      </c>
      <c r="E8" s="767" t="s">
        <v>271</v>
      </c>
      <c r="F8" s="768"/>
      <c r="G8" s="769"/>
      <c r="H8" s="19"/>
      <c r="I8" s="19">
        <f>6*(9.5+3.1415/4*0.08^2)+3.2</f>
        <v>60.230158400000008</v>
      </c>
      <c r="J8" s="20">
        <f>2*5.65+1.7</f>
        <v>13</v>
      </c>
      <c r="K8" s="20"/>
      <c r="L8" s="145"/>
      <c r="M8" s="27" t="s">
        <v>220</v>
      </c>
      <c r="N8" s="39" t="s">
        <v>209</v>
      </c>
      <c r="O8" s="38">
        <v>6</v>
      </c>
      <c r="P8" s="26">
        <f>6.6+2.9+2*12*0.014*2+3.1415/4*0.084^2+0.022</f>
        <v>10.199541606</v>
      </c>
      <c r="Q8" s="767" t="s">
        <v>271</v>
      </c>
      <c r="R8" s="768"/>
      <c r="S8" s="769"/>
      <c r="T8" s="119"/>
      <c r="U8" s="119">
        <f>6*(9.5+3.1415/4*0.08^2)+5.6</f>
        <v>62.630158400000006</v>
      </c>
      <c r="V8" s="494">
        <f>2*5.6+1.65+3.6</f>
        <v>16.45</v>
      </c>
      <c r="W8" s="20"/>
      <c r="X8" s="145"/>
      <c r="Y8" s="27" t="s">
        <v>232</v>
      </c>
      <c r="Z8" s="39" t="s">
        <v>209</v>
      </c>
      <c r="AA8" s="38">
        <v>6</v>
      </c>
      <c r="AB8" s="26">
        <f>6.6+2.9+2*12*0.014*2+3.1415/4*0.084^2+0.022</f>
        <v>10.199541606</v>
      </c>
      <c r="AC8" s="767" t="s">
        <v>271</v>
      </c>
      <c r="AD8" s="768"/>
      <c r="AE8" s="769"/>
      <c r="AF8" s="119"/>
      <c r="AG8" s="119">
        <f>6*(9.5+3.1415/4*0.08^2)+3.3+1.4</f>
        <v>61.730158400000001</v>
      </c>
      <c r="AH8" s="494"/>
      <c r="AI8" s="20"/>
      <c r="AK8" s="27" t="s">
        <v>269</v>
      </c>
      <c r="AL8" s="118" t="s">
        <v>490</v>
      </c>
      <c r="AM8" s="38">
        <v>6</v>
      </c>
      <c r="AN8" s="26">
        <f>3.7+2*12*0.014*2+3.1415/4*0.084^2+0.022</f>
        <v>4.3995416060000005</v>
      </c>
      <c r="AO8" s="767" t="s">
        <v>273</v>
      </c>
      <c r="AP8" s="768"/>
      <c r="AQ8" s="769"/>
      <c r="AR8" s="119"/>
      <c r="AS8" s="119"/>
      <c r="AT8" s="119">
        <f>AN8*AM8</f>
        <v>26.397249636000005</v>
      </c>
      <c r="AU8" s="494"/>
      <c r="AV8" s="20"/>
    </row>
    <row r="9" spans="1:48" ht="35.1" customHeight="1" x14ac:dyDescent="0.25">
      <c r="A9" s="27" t="s">
        <v>193</v>
      </c>
      <c r="B9" s="25" t="s">
        <v>195</v>
      </c>
      <c r="C9" s="38">
        <f>13+39+13+13+10+13</f>
        <v>101</v>
      </c>
      <c r="D9" s="26">
        <f>2*(0.29+0.24)+2*0.08+3.1415/16*0.004^2</f>
        <v>1.2200031414999999</v>
      </c>
      <c r="E9" s="767"/>
      <c r="F9" s="768"/>
      <c r="G9" s="769"/>
      <c r="H9" s="19">
        <f>D9*C9</f>
        <v>123.2203172915</v>
      </c>
      <c r="I9" s="19"/>
      <c r="J9" s="20"/>
      <c r="K9" s="20"/>
      <c r="L9" s="145"/>
      <c r="M9" s="27" t="s">
        <v>220</v>
      </c>
      <c r="N9" s="25" t="s">
        <v>195</v>
      </c>
      <c r="O9" s="38">
        <f>13+39+13+13+10+13</f>
        <v>101</v>
      </c>
      <c r="P9" s="26">
        <f>2*(0.29+0.24)+2*0.08+3.1415/16*0.004^2</f>
        <v>1.2200031414999999</v>
      </c>
      <c r="Q9" s="767"/>
      <c r="R9" s="768"/>
      <c r="S9" s="769"/>
      <c r="T9" s="119">
        <f>P9*O9</f>
        <v>123.2203172915</v>
      </c>
      <c r="U9" s="119"/>
      <c r="V9" s="494"/>
      <c r="W9" s="20"/>
      <c r="X9" s="145"/>
      <c r="Y9" s="27" t="s">
        <v>232</v>
      </c>
      <c r="Z9" s="25" t="s">
        <v>195</v>
      </c>
      <c r="AA9" s="38">
        <f>13+39+13+13+10+13</f>
        <v>101</v>
      </c>
      <c r="AB9" s="26">
        <f>2*(0.29+0.24)+2*0.08+3.1415/16*0.004^2</f>
        <v>1.2200031414999999</v>
      </c>
      <c r="AC9" s="767"/>
      <c r="AD9" s="768"/>
      <c r="AE9" s="769"/>
      <c r="AF9" s="119">
        <f>AB9*AA9</f>
        <v>123.2203172915</v>
      </c>
      <c r="AG9" s="119"/>
      <c r="AH9" s="494"/>
      <c r="AI9" s="20"/>
      <c r="AK9" s="27" t="s">
        <v>269</v>
      </c>
      <c r="AL9" s="25" t="s">
        <v>204</v>
      </c>
      <c r="AM9" s="38">
        <f>16+16+13</f>
        <v>45</v>
      </c>
      <c r="AN9" s="26">
        <f>2*(0.29+0.24)+2*0.08+3.1415/16*0.004^2</f>
        <v>1.2200031414999999</v>
      </c>
      <c r="AO9" s="767"/>
      <c r="AP9" s="768"/>
      <c r="AQ9" s="769"/>
      <c r="AR9" s="119">
        <f>AN9*AM9</f>
        <v>54.900141367499998</v>
      </c>
      <c r="AS9" s="119"/>
      <c r="AT9" s="119"/>
      <c r="AU9" s="494"/>
      <c r="AV9" s="20"/>
    </row>
    <row r="10" spans="1:48" ht="24" customHeight="1" x14ac:dyDescent="0.25">
      <c r="A10" s="27" t="s">
        <v>198</v>
      </c>
      <c r="B10" s="39" t="s">
        <v>208</v>
      </c>
      <c r="C10" s="38">
        <v>6</v>
      </c>
      <c r="D10" s="26">
        <f>2*2.9+3.7+2*12*0.014*2+3.1415/4*0.084^2+0.022</f>
        <v>10.199541606</v>
      </c>
      <c r="E10" s="767" t="s">
        <v>271</v>
      </c>
      <c r="F10" s="768"/>
      <c r="G10" s="769"/>
      <c r="H10" s="19"/>
      <c r="I10" s="19">
        <f>6*(9.5+3.1415/4*0.08^2)+5.05+4.95+1.35+2.3+2.3</f>
        <v>72.980158399999993</v>
      </c>
      <c r="J10" s="20">
        <f>5.05+4.95+1.9</f>
        <v>11.9</v>
      </c>
      <c r="K10" s="20"/>
      <c r="L10" s="145"/>
      <c r="M10" s="27" t="s">
        <v>221</v>
      </c>
      <c r="N10" s="39" t="s">
        <v>229</v>
      </c>
      <c r="O10" s="38">
        <v>6</v>
      </c>
      <c r="P10" s="169">
        <f>2*2.9+3.7+2*12*0.014*2+3.1415/4*0.084^2+0.022</f>
        <v>10.199541606</v>
      </c>
      <c r="Q10" s="767" t="s">
        <v>271</v>
      </c>
      <c r="R10" s="768"/>
      <c r="S10" s="769"/>
      <c r="T10" s="119"/>
      <c r="U10" s="119">
        <f>6*(9.5+3.1415/4*0.08^2)+5.1+4.9+1.4+2.3+2.3</f>
        <v>73.030158400000005</v>
      </c>
      <c r="V10" s="494">
        <f>5.1+2*4.9+1.8</f>
        <v>16.7</v>
      </c>
      <c r="W10" s="20"/>
      <c r="X10" s="145"/>
      <c r="Y10" s="27" t="s">
        <v>233</v>
      </c>
      <c r="Z10" s="39" t="s">
        <v>229</v>
      </c>
      <c r="AA10" s="38">
        <v>6</v>
      </c>
      <c r="AB10" s="26">
        <f>2*2.9+3.7+2*12*0.014*2+3.1415/4*0.084^2+0.022</f>
        <v>10.199541606</v>
      </c>
      <c r="AC10" s="767" t="s">
        <v>271</v>
      </c>
      <c r="AD10" s="768"/>
      <c r="AE10" s="769"/>
      <c r="AF10" s="119"/>
      <c r="AG10" s="119">
        <f>6*(9.5+3.1415/4*0.08^2)+2.4+1.4</f>
        <v>60.830158400000002</v>
      </c>
      <c r="AH10" s="494"/>
      <c r="AI10" s="20"/>
      <c r="AK10" s="27" t="s">
        <v>269</v>
      </c>
      <c r="AL10" s="118" t="s">
        <v>489</v>
      </c>
      <c r="AM10" s="38">
        <v>6</v>
      </c>
      <c r="AN10" s="26">
        <f>3.7+2*12*0.014*2+3.1415/4*0.084^2+0.022</f>
        <v>4.3995416060000005</v>
      </c>
      <c r="AO10" s="767" t="s">
        <v>273</v>
      </c>
      <c r="AP10" s="768"/>
      <c r="AQ10" s="769"/>
      <c r="AR10" s="119"/>
      <c r="AS10" s="119"/>
      <c r="AT10" s="119">
        <f>AN10*AM10</f>
        <v>26.397249636000005</v>
      </c>
      <c r="AU10" s="494"/>
      <c r="AV10" s="20"/>
    </row>
    <row r="11" spans="1:48" ht="35.1" customHeight="1" x14ac:dyDescent="0.25">
      <c r="A11" s="27" t="s">
        <v>198</v>
      </c>
      <c r="B11" s="25" t="s">
        <v>197</v>
      </c>
      <c r="C11" s="38">
        <f>13+9+13+13+16+13+13+10+13</f>
        <v>113</v>
      </c>
      <c r="D11" s="26">
        <f>2*(0.29+0.24)+2*0.08+3.1415/16*0.004^2</f>
        <v>1.2200031414999999</v>
      </c>
      <c r="E11" s="767"/>
      <c r="F11" s="768"/>
      <c r="G11" s="769"/>
      <c r="H11" s="19">
        <f>D11*C11</f>
        <v>137.8603549895</v>
      </c>
      <c r="I11" s="19"/>
      <c r="J11" s="20"/>
      <c r="K11" s="20"/>
      <c r="L11" s="145"/>
      <c r="M11" s="27" t="s">
        <v>221</v>
      </c>
      <c r="N11" s="25" t="s">
        <v>197</v>
      </c>
      <c r="O11" s="38">
        <f>13+12+13+13+16+13+13+10+13</f>
        <v>116</v>
      </c>
      <c r="P11" s="26">
        <f>2*(0.29+0.24)+2*0.08+3.1415/16*0.004^2</f>
        <v>1.2200031414999999</v>
      </c>
      <c r="Q11" s="767"/>
      <c r="R11" s="768"/>
      <c r="S11" s="769"/>
      <c r="T11" s="119">
        <f>P11*O11</f>
        <v>141.520364414</v>
      </c>
      <c r="U11" s="119"/>
      <c r="V11" s="494"/>
      <c r="W11" s="20"/>
      <c r="X11" s="145"/>
      <c r="Y11" s="27" t="s">
        <v>233</v>
      </c>
      <c r="Z11" s="25" t="s">
        <v>197</v>
      </c>
      <c r="AA11" s="38">
        <f>13+12+13+13+16+13+13+10+13</f>
        <v>116</v>
      </c>
      <c r="AB11" s="26">
        <f>2*(0.29+0.24)+2*0.08+3.1415/16*0.004^2</f>
        <v>1.2200031414999999</v>
      </c>
      <c r="AC11" s="767"/>
      <c r="AD11" s="768"/>
      <c r="AE11" s="769"/>
      <c r="AF11" s="119">
        <f>AB11*AA11</f>
        <v>141.520364414</v>
      </c>
      <c r="AG11" s="119"/>
      <c r="AH11" s="494"/>
      <c r="AI11" s="20"/>
      <c r="AK11" s="27" t="s">
        <v>269</v>
      </c>
      <c r="AL11" s="25" t="s">
        <v>266</v>
      </c>
      <c r="AM11" s="38">
        <v>45</v>
      </c>
      <c r="AN11" s="26">
        <f>2*(0.29+0.24)+2*0.08+3.1415/16*0.004^2</f>
        <v>1.2200031414999999</v>
      </c>
      <c r="AO11" s="767"/>
      <c r="AP11" s="768"/>
      <c r="AQ11" s="769"/>
      <c r="AR11" s="119">
        <f>AN11*AM11</f>
        <v>54.900141367499998</v>
      </c>
      <c r="AS11" s="119"/>
      <c r="AT11" s="119"/>
      <c r="AU11" s="494"/>
      <c r="AV11" s="20"/>
    </row>
    <row r="12" spans="1:48" ht="24" customHeight="1" x14ac:dyDescent="0.25">
      <c r="A12" s="27" t="s">
        <v>200</v>
      </c>
      <c r="B12" s="39" t="s">
        <v>206</v>
      </c>
      <c r="C12" s="38">
        <v>6</v>
      </c>
      <c r="D12" s="26">
        <f>2*2.9+3.7+2*12*0.014*2+3.1415/4*0.084^2+0.022</f>
        <v>10.199541606</v>
      </c>
      <c r="E12" s="767" t="s">
        <v>271</v>
      </c>
      <c r="F12" s="768"/>
      <c r="G12" s="769"/>
      <c r="H12" s="19"/>
      <c r="I12" s="19">
        <f>6*(9.5+3.1415/4*0.08^2)+5.05+4.95+1.4+2.3+2.3</f>
        <v>73.030158400000005</v>
      </c>
      <c r="J12" s="20">
        <f>5.05+4.95+1.35</f>
        <v>11.35</v>
      </c>
      <c r="K12" s="20"/>
      <c r="L12" s="145"/>
      <c r="M12" s="27" t="s">
        <v>222</v>
      </c>
      <c r="N12" s="39" t="s">
        <v>206</v>
      </c>
      <c r="O12" s="38">
        <v>6</v>
      </c>
      <c r="P12" s="26">
        <f>2*2.9+3.7+2*12*0.014*2+3.1415/4*0.084^2+0.022</f>
        <v>10.199541606</v>
      </c>
      <c r="Q12" s="767" t="s">
        <v>271</v>
      </c>
      <c r="R12" s="768"/>
      <c r="S12" s="769"/>
      <c r="T12" s="119"/>
      <c r="U12" s="119">
        <f>6*(9.5+3.1415/4*0.08^2)+5.1+4.9+1.4+2.3+2.3+1.4</f>
        <v>74.43015840000001</v>
      </c>
      <c r="V12" s="494">
        <f>5.1+4.9</f>
        <v>10</v>
      </c>
      <c r="W12" s="20"/>
      <c r="X12" s="145"/>
      <c r="Y12" s="27" t="s">
        <v>234</v>
      </c>
      <c r="Z12" s="39" t="s">
        <v>206</v>
      </c>
      <c r="AA12" s="38">
        <v>6</v>
      </c>
      <c r="AB12" s="26">
        <f>2*2.9+3.7+2*12*0.014*2+3.1415/4*0.084^2+0.022</f>
        <v>10.199541606</v>
      </c>
      <c r="AC12" s="767" t="s">
        <v>271</v>
      </c>
      <c r="AD12" s="768"/>
      <c r="AE12" s="769"/>
      <c r="AF12" s="119"/>
      <c r="AG12" s="119">
        <f>6*(9.5+3.1415/4*0.08^2)+1.4</f>
        <v>58.430158400000003</v>
      </c>
      <c r="AH12" s="494"/>
      <c r="AI12" s="20"/>
      <c r="AK12" s="27" t="s">
        <v>269</v>
      </c>
      <c r="AL12" s="118" t="s">
        <v>488</v>
      </c>
      <c r="AM12" s="38">
        <v>6</v>
      </c>
      <c r="AN12" s="26">
        <f>3.7+2*12*0.014*2+3.1415/4*0.084^2+0.022</f>
        <v>4.3995416060000005</v>
      </c>
      <c r="AO12" s="767" t="s">
        <v>273</v>
      </c>
      <c r="AP12" s="768"/>
      <c r="AQ12" s="769"/>
      <c r="AR12" s="119"/>
      <c r="AS12" s="119"/>
      <c r="AT12" s="119">
        <f>AN12*AM12</f>
        <v>26.397249636000005</v>
      </c>
      <c r="AU12" s="494"/>
      <c r="AV12" s="20"/>
    </row>
    <row r="13" spans="1:48" ht="35.1" customHeight="1" x14ac:dyDescent="0.25">
      <c r="A13" s="27" t="s">
        <v>200</v>
      </c>
      <c r="B13" s="25" t="s">
        <v>199</v>
      </c>
      <c r="C13" s="38">
        <f>13+9+13+13+16+13+13+9+13</f>
        <v>112</v>
      </c>
      <c r="D13" s="26">
        <f>2*(0.29+0.24)+2*0.08+3.1415/16*0.004^2</f>
        <v>1.2200031414999999</v>
      </c>
      <c r="E13" s="767"/>
      <c r="F13" s="768"/>
      <c r="G13" s="769"/>
      <c r="H13" s="19">
        <f>D13*C13</f>
        <v>136.64035184799999</v>
      </c>
      <c r="I13" s="19"/>
      <c r="J13" s="20"/>
      <c r="K13" s="20"/>
      <c r="L13" s="145"/>
      <c r="M13" s="27" t="s">
        <v>222</v>
      </c>
      <c r="N13" s="25" t="s">
        <v>199</v>
      </c>
      <c r="O13" s="38">
        <f>13+10+13+13+16+13+13+10+13</f>
        <v>114</v>
      </c>
      <c r="P13" s="26">
        <f>2*(0.29+0.24)+2*0.08+3.1415/16*0.004^2</f>
        <v>1.2200031414999999</v>
      </c>
      <c r="Q13" s="767"/>
      <c r="R13" s="768"/>
      <c r="S13" s="769"/>
      <c r="T13" s="119">
        <f>P13*O13</f>
        <v>139.080358131</v>
      </c>
      <c r="U13" s="119"/>
      <c r="V13" s="494"/>
      <c r="W13" s="20"/>
      <c r="X13" s="145"/>
      <c r="Y13" s="27" t="s">
        <v>234</v>
      </c>
      <c r="Z13" s="25" t="s">
        <v>199</v>
      </c>
      <c r="AA13" s="38">
        <f>13+10+13+13+16+13+13+10+13</f>
        <v>114</v>
      </c>
      <c r="AB13" s="26">
        <f>2*(0.29+0.24)+2*0.08+3.1415/16*0.004^2</f>
        <v>1.2200031414999999</v>
      </c>
      <c r="AC13" s="767"/>
      <c r="AD13" s="768"/>
      <c r="AE13" s="769"/>
      <c r="AF13" s="119">
        <f>AB13*AA13</f>
        <v>139.080358131</v>
      </c>
      <c r="AG13" s="119"/>
      <c r="AH13" s="494"/>
      <c r="AI13" s="20"/>
      <c r="AK13" s="27" t="s">
        <v>269</v>
      </c>
      <c r="AL13" s="25" t="s">
        <v>267</v>
      </c>
      <c r="AM13" s="38">
        <v>45</v>
      </c>
      <c r="AN13" s="26">
        <f>2*(0.29+0.24)+2*0.08+3.1415/16*0.004^2</f>
        <v>1.2200031414999999</v>
      </c>
      <c r="AO13" s="767"/>
      <c r="AP13" s="768"/>
      <c r="AQ13" s="769"/>
      <c r="AR13" s="119">
        <f>AN13*AM13</f>
        <v>54.900141367499998</v>
      </c>
      <c r="AS13" s="119"/>
      <c r="AT13" s="119"/>
      <c r="AU13" s="494"/>
      <c r="AV13" s="20"/>
    </row>
    <row r="14" spans="1:48" ht="24" customHeight="1" x14ac:dyDescent="0.25">
      <c r="A14" s="27" t="s">
        <v>201</v>
      </c>
      <c r="B14" s="39" t="s">
        <v>205</v>
      </c>
      <c r="C14" s="38">
        <v>6</v>
      </c>
      <c r="D14" s="26">
        <f>2*4.15+3.5+2*12*0.014*2+3.1415/4*0.084^2+0.022</f>
        <v>12.499541606000001</v>
      </c>
      <c r="E14" s="767" t="s">
        <v>272</v>
      </c>
      <c r="F14" s="768"/>
      <c r="G14" s="769"/>
      <c r="H14" s="19"/>
      <c r="I14" s="19">
        <f>6*(11.8+3.1415/4*0.08^2)+2.1+2*3.3+2.6</f>
        <v>82.130158399999985</v>
      </c>
      <c r="J14" s="20">
        <f>2*2.1+3*3.2+3.3*2+1.7+2</f>
        <v>24.099999999999998</v>
      </c>
      <c r="K14" s="20"/>
      <c r="L14" s="145"/>
      <c r="M14" s="27" t="s">
        <v>223</v>
      </c>
      <c r="N14" s="39" t="s">
        <v>205</v>
      </c>
      <c r="O14" s="38">
        <v>6</v>
      </c>
      <c r="P14" s="26">
        <f>2*4.15+3.5+2*12*0.014*2+3.1415/4*0.084^2+0.022</f>
        <v>12.499541606000001</v>
      </c>
      <c r="Q14" s="767" t="s">
        <v>272</v>
      </c>
      <c r="R14" s="768"/>
      <c r="S14" s="769"/>
      <c r="T14" s="119"/>
      <c r="U14" s="119">
        <f>6*(11.8+3.1415/4*0.08^2)+2+1*3.3+2.7+2.9</f>
        <v>81.730158400000008</v>
      </c>
      <c r="V14" s="494">
        <f>3*2.2+3*3.3+3.3*2+1.7+2</f>
        <v>26.8</v>
      </c>
      <c r="W14" s="20"/>
      <c r="X14" s="145"/>
      <c r="Y14" s="27" t="s">
        <v>235</v>
      </c>
      <c r="Z14" s="39" t="s">
        <v>205</v>
      </c>
      <c r="AA14" s="38">
        <v>6</v>
      </c>
      <c r="AB14" s="26">
        <f>2*4.15+3.5+2*12*0.014*2+3.1415/4*0.084^2+0.022</f>
        <v>12.499541606000001</v>
      </c>
      <c r="AC14" s="767" t="s">
        <v>272</v>
      </c>
      <c r="AD14" s="768"/>
      <c r="AE14" s="769"/>
      <c r="AF14" s="119"/>
      <c r="AG14" s="119">
        <f>6*(11.8+3.1415/4*0.08^2)+3.3</f>
        <v>74.130158399999999</v>
      </c>
      <c r="AH14" s="494">
        <f>2.2+3.3+3.3</f>
        <v>8.8000000000000007</v>
      </c>
      <c r="AI14" s="20"/>
      <c r="AK14" s="27" t="s">
        <v>269</v>
      </c>
      <c r="AL14" s="39" t="s">
        <v>250</v>
      </c>
      <c r="AM14" s="38">
        <f>3.5/0.5</f>
        <v>7</v>
      </c>
      <c r="AN14" s="26">
        <v>3.7</v>
      </c>
      <c r="AO14" s="767"/>
      <c r="AP14" s="768"/>
      <c r="AQ14" s="769"/>
      <c r="AR14" s="119">
        <f>AN14*AM14</f>
        <v>25.900000000000002</v>
      </c>
      <c r="AS14" s="119"/>
      <c r="AT14" s="119"/>
      <c r="AU14" s="494"/>
      <c r="AV14" s="20"/>
    </row>
    <row r="15" spans="1:48" ht="35.1" customHeight="1" x14ac:dyDescent="0.25">
      <c r="A15" s="27" t="s">
        <v>201</v>
      </c>
      <c r="B15" s="25" t="s">
        <v>202</v>
      </c>
      <c r="C15" s="38">
        <f>13+19+13+13+19+13+13+14+13</f>
        <v>130</v>
      </c>
      <c r="D15" s="26">
        <f>2*(0.29+0.24)+2*0.08+3.1415/16*0.004^2</f>
        <v>1.2200031414999999</v>
      </c>
      <c r="E15" s="767"/>
      <c r="F15" s="768"/>
      <c r="G15" s="769"/>
      <c r="H15" s="19">
        <f>D15*C15</f>
        <v>158.60040839499999</v>
      </c>
      <c r="I15" s="19"/>
      <c r="J15" s="20"/>
      <c r="K15" s="20"/>
      <c r="L15" s="145"/>
      <c r="M15" s="27" t="s">
        <v>223</v>
      </c>
      <c r="N15" s="25" t="s">
        <v>202</v>
      </c>
      <c r="O15" s="38">
        <f>13+20+13+13+20+13+13+14+13</f>
        <v>132</v>
      </c>
      <c r="P15" s="26">
        <f>2*(0.29+0.24)+2*0.08+3.1415/16*0.004^2</f>
        <v>1.2200031414999999</v>
      </c>
      <c r="Q15" s="767"/>
      <c r="R15" s="768"/>
      <c r="S15" s="769"/>
      <c r="T15" s="119">
        <f>P15*O15</f>
        <v>161.04041467799999</v>
      </c>
      <c r="U15" s="119"/>
      <c r="V15" s="494"/>
      <c r="W15" s="20"/>
      <c r="X15" s="145"/>
      <c r="Y15" s="27" t="s">
        <v>235</v>
      </c>
      <c r="Z15" s="25" t="s">
        <v>202</v>
      </c>
      <c r="AA15" s="38">
        <f>13+20+13+13+20+13+13+14+13</f>
        <v>132</v>
      </c>
      <c r="AB15" s="26">
        <f>2*(0.29+0.24)+2*0.08+3.1415/16*0.004^2</f>
        <v>1.2200031414999999</v>
      </c>
      <c r="AC15" s="767"/>
      <c r="AD15" s="768"/>
      <c r="AE15" s="769"/>
      <c r="AF15" s="119">
        <f>AB15*AA15</f>
        <v>161.04041467799999</v>
      </c>
      <c r="AG15" s="119"/>
      <c r="AH15" s="494"/>
      <c r="AI15" s="20"/>
      <c r="AK15" s="27" t="s">
        <v>269</v>
      </c>
      <c r="AL15" s="39" t="s">
        <v>251</v>
      </c>
      <c r="AM15" s="38">
        <f>AM14*2</f>
        <v>14</v>
      </c>
      <c r="AN15" s="26">
        <v>3.7</v>
      </c>
      <c r="AO15" s="767"/>
      <c r="AP15" s="768"/>
      <c r="AQ15" s="769"/>
      <c r="AR15" s="119"/>
      <c r="AS15" s="119">
        <f>AN15*AM15</f>
        <v>51.800000000000004</v>
      </c>
      <c r="AT15" s="119"/>
      <c r="AU15" s="494"/>
      <c r="AV15" s="20"/>
    </row>
    <row r="16" spans="1:48" ht="24" customHeight="1" x14ac:dyDescent="0.25">
      <c r="A16" s="27" t="s">
        <v>203</v>
      </c>
      <c r="B16" s="39" t="s">
        <v>214</v>
      </c>
      <c r="C16" s="38">
        <v>6</v>
      </c>
      <c r="D16" s="26">
        <f>3.7+2*12*0.014*2+3.1415/4*0.084^2+0.022</f>
        <v>4.3995416060000005</v>
      </c>
      <c r="E16" s="767" t="s">
        <v>273</v>
      </c>
      <c r="F16" s="768"/>
      <c r="G16" s="769"/>
      <c r="H16" s="19"/>
      <c r="I16" s="19">
        <f>6*(3.5+3.1415/4*0.08^2)+2+2.1+1.55+1.6</f>
        <v>28.280158400000005</v>
      </c>
      <c r="J16" s="20">
        <f>2.1+2</f>
        <v>4.0999999999999996</v>
      </c>
      <c r="K16" s="20"/>
      <c r="L16" s="145"/>
      <c r="M16" s="27" t="s">
        <v>224</v>
      </c>
      <c r="N16" s="39" t="s">
        <v>214</v>
      </c>
      <c r="O16" s="38">
        <v>6</v>
      </c>
      <c r="P16" s="26">
        <f>3.7+2*12*0.014*2+3.1415/4*0.084^2+0.022</f>
        <v>4.3995416060000005</v>
      </c>
      <c r="Q16" s="767" t="s">
        <v>273</v>
      </c>
      <c r="R16" s="768"/>
      <c r="S16" s="769"/>
      <c r="T16" s="119"/>
      <c r="U16" s="119">
        <f>6*(3.5+3.1415/4*0.08^2)+2*1.6</f>
        <v>24.230158400000001</v>
      </c>
      <c r="V16" s="494">
        <f>2*2.2+2*2</f>
        <v>8.4</v>
      </c>
      <c r="W16" s="20"/>
      <c r="X16" s="145"/>
      <c r="Y16" s="27" t="s">
        <v>236</v>
      </c>
      <c r="Z16" s="39" t="s">
        <v>214</v>
      </c>
      <c r="AA16" s="38">
        <v>6</v>
      </c>
      <c r="AB16" s="26">
        <f>3.7+2*12*0.014*2+3.1415/4*0.084^2+0.022</f>
        <v>4.3995416060000005</v>
      </c>
      <c r="AC16" s="767" t="s">
        <v>273</v>
      </c>
      <c r="AD16" s="768"/>
      <c r="AE16" s="769"/>
      <c r="AF16" s="119"/>
      <c r="AG16" s="119">
        <f>6*(3.5+3.1415/4*0.08^2)+1.6</f>
        <v>22.630158400000003</v>
      </c>
      <c r="AH16" s="494">
        <f>2.2</f>
        <v>2.2000000000000002</v>
      </c>
      <c r="AI16" s="20"/>
      <c r="AK16" s="27" t="s">
        <v>269</v>
      </c>
      <c r="AL16" s="39" t="s">
        <v>487</v>
      </c>
      <c r="AM16" s="38">
        <v>2</v>
      </c>
      <c r="AN16" s="26">
        <v>3.5</v>
      </c>
      <c r="AO16" s="767"/>
      <c r="AP16" s="768"/>
      <c r="AQ16" s="769"/>
      <c r="AR16" s="119"/>
      <c r="AS16" s="119">
        <f>AN16*AM16</f>
        <v>7</v>
      </c>
      <c r="AT16" s="119"/>
      <c r="AU16" s="494"/>
      <c r="AV16" s="20"/>
    </row>
    <row r="17" spans="1:48" ht="35.1" customHeight="1" x14ac:dyDescent="0.25">
      <c r="A17" s="27" t="s">
        <v>203</v>
      </c>
      <c r="B17" s="25" t="s">
        <v>204</v>
      </c>
      <c r="C17" s="38">
        <f>13+14+13</f>
        <v>40</v>
      </c>
      <c r="D17" s="26">
        <f>2*(0.29+0.24)+2*0.08+3.1415/16*0.004^2</f>
        <v>1.2200031414999999</v>
      </c>
      <c r="E17" s="767"/>
      <c r="F17" s="768"/>
      <c r="G17" s="769"/>
      <c r="H17" s="19">
        <f>D17*C17</f>
        <v>48.800125659999992</v>
      </c>
      <c r="I17" s="19"/>
      <c r="J17" s="20"/>
      <c r="K17" s="20"/>
      <c r="L17" s="145"/>
      <c r="M17" s="27" t="s">
        <v>224</v>
      </c>
      <c r="N17" s="25" t="s">
        <v>204</v>
      </c>
      <c r="O17" s="38">
        <f>13+14+13</f>
        <v>40</v>
      </c>
      <c r="P17" s="26">
        <f>2*(0.29+0.24)+2*0.08+3.1415/16*0.004^2</f>
        <v>1.2200031414999999</v>
      </c>
      <c r="Q17" s="767"/>
      <c r="R17" s="768"/>
      <c r="S17" s="769"/>
      <c r="T17" s="119">
        <f>P17*O17</f>
        <v>48.800125659999992</v>
      </c>
      <c r="U17" s="119"/>
      <c r="V17" s="494"/>
      <c r="W17" s="20"/>
      <c r="X17" s="145"/>
      <c r="Y17" s="27" t="s">
        <v>236</v>
      </c>
      <c r="Z17" s="25" t="s">
        <v>204</v>
      </c>
      <c r="AA17" s="38">
        <f>13+14+13</f>
        <v>40</v>
      </c>
      <c r="AB17" s="26">
        <f>2*(0.29+0.24)+2*0.08+3.1415/16*0.004^2</f>
        <v>1.2200031414999999</v>
      </c>
      <c r="AC17" s="767"/>
      <c r="AD17" s="768"/>
      <c r="AE17" s="769"/>
      <c r="AF17" s="119">
        <f>AB17*AA17</f>
        <v>48.800125659999992</v>
      </c>
      <c r="AG17" s="119"/>
      <c r="AH17" s="494"/>
      <c r="AI17" s="20"/>
      <c r="AK17" s="27" t="s">
        <v>269</v>
      </c>
      <c r="AL17" s="39"/>
      <c r="AM17" s="38"/>
      <c r="AN17" s="26"/>
      <c r="AO17" s="767"/>
      <c r="AP17" s="768"/>
      <c r="AQ17" s="769"/>
      <c r="AR17" s="119"/>
      <c r="AS17" s="119"/>
      <c r="AT17" s="119"/>
      <c r="AU17" s="494"/>
      <c r="AV17" s="20"/>
    </row>
    <row r="18" spans="1:48" ht="24" customHeight="1" x14ac:dyDescent="0.25">
      <c r="A18" s="27" t="s">
        <v>211</v>
      </c>
      <c r="B18" s="39" t="s">
        <v>213</v>
      </c>
      <c r="C18" s="38">
        <v>6</v>
      </c>
      <c r="D18" s="26">
        <f>2*4.15+3.5+2*12*0.014*2+3.1415/4*0.084^2+0.022</f>
        <v>12.499541606000001</v>
      </c>
      <c r="E18" s="767" t="s">
        <v>272</v>
      </c>
      <c r="F18" s="768"/>
      <c r="G18" s="769"/>
      <c r="H18" s="19"/>
      <c r="I18" s="19">
        <f>6*(11.8+3.1415/4*0.08^2)+2+1.55</f>
        <v>74.380158399999999</v>
      </c>
      <c r="J18" s="20">
        <f>2*2.1+2*3.2+2*3.3+2</f>
        <v>19.200000000000003</v>
      </c>
      <c r="K18" s="20"/>
      <c r="L18" s="145"/>
      <c r="M18" s="27" t="s">
        <v>225</v>
      </c>
      <c r="N18" s="39" t="s">
        <v>213</v>
      </c>
      <c r="O18" s="38">
        <v>6</v>
      </c>
      <c r="P18" s="26">
        <f>2*4.15+3.5+2*12*0.014*2+3.1415/4*0.084^2+0.022</f>
        <v>12.499541606000001</v>
      </c>
      <c r="Q18" s="767" t="s">
        <v>272</v>
      </c>
      <c r="R18" s="768"/>
      <c r="S18" s="769"/>
      <c r="T18" s="119"/>
      <c r="U18" s="119">
        <f>6*(11.8+3.1415/4*0.08^2)+3.3+2+1.6+2.7</f>
        <v>80.430158399999996</v>
      </c>
      <c r="V18" s="494"/>
      <c r="W18" s="20"/>
      <c r="X18" s="145"/>
      <c r="Y18" s="27" t="s">
        <v>237</v>
      </c>
      <c r="Z18" s="39" t="s">
        <v>213</v>
      </c>
      <c r="AA18" s="38">
        <v>6</v>
      </c>
      <c r="AB18" s="26">
        <f>2*4.15+3.5+2*12*0.014*2+3.1415/4*0.084^2+0.022</f>
        <v>12.499541606000001</v>
      </c>
      <c r="AC18" s="767" t="s">
        <v>272</v>
      </c>
      <c r="AD18" s="768"/>
      <c r="AE18" s="769"/>
      <c r="AF18" s="119"/>
      <c r="AG18" s="119">
        <f>6*(11.8+3.1415/4*0.08^2)+1.6</f>
        <v>72.430158399999996</v>
      </c>
      <c r="AH18" s="494">
        <f>2.2+3.3+3.3+1.6</f>
        <v>10.4</v>
      </c>
      <c r="AI18" s="20"/>
      <c r="AK18" s="27" t="s">
        <v>269</v>
      </c>
      <c r="AL18" s="39"/>
      <c r="AM18" s="38"/>
      <c r="AN18" s="26"/>
      <c r="AO18" s="767"/>
      <c r="AP18" s="768"/>
      <c r="AQ18" s="769"/>
      <c r="AR18" s="119"/>
      <c r="AS18" s="119"/>
      <c r="AT18" s="119"/>
      <c r="AU18" s="494"/>
      <c r="AV18" s="20"/>
    </row>
    <row r="19" spans="1:48" ht="35.1" customHeight="1" x14ac:dyDescent="0.25">
      <c r="A19" s="27" t="s">
        <v>211</v>
      </c>
      <c r="B19" s="25" t="s">
        <v>212</v>
      </c>
      <c r="C19" s="38">
        <f>13+19+13+13+19+13+13+14+13</f>
        <v>130</v>
      </c>
      <c r="D19" s="26">
        <f>2*(0.29+0.24)+2*0.08+3.1415/16*0.004^2</f>
        <v>1.2200031414999999</v>
      </c>
      <c r="E19" s="767"/>
      <c r="F19" s="768"/>
      <c r="G19" s="769"/>
      <c r="H19" s="19">
        <f>D19*C19</f>
        <v>158.60040839499999</v>
      </c>
      <c r="I19" s="19"/>
      <c r="J19" s="20"/>
      <c r="K19" s="20"/>
      <c r="L19" s="145"/>
      <c r="M19" s="27" t="s">
        <v>226</v>
      </c>
      <c r="N19" s="25" t="s">
        <v>212</v>
      </c>
      <c r="O19" s="38">
        <f>13+20+13+13+20+13+13+14+13</f>
        <v>132</v>
      </c>
      <c r="P19" s="26">
        <f>2*(0.29+0.24)+2*0.08+3.1415/16*0.004^2</f>
        <v>1.2200031414999999</v>
      </c>
      <c r="Q19" s="767"/>
      <c r="R19" s="768"/>
      <c r="S19" s="769"/>
      <c r="T19" s="119">
        <f>P19*O19</f>
        <v>161.04041467799999</v>
      </c>
      <c r="U19" s="119"/>
      <c r="V19" s="494"/>
      <c r="W19" s="20"/>
      <c r="X19" s="145"/>
      <c r="Y19" s="27" t="s">
        <v>237</v>
      </c>
      <c r="Z19" s="25" t="s">
        <v>212</v>
      </c>
      <c r="AA19" s="38">
        <f>13+20+13+13+20+13+13+14+13</f>
        <v>132</v>
      </c>
      <c r="AB19" s="26">
        <f>2*(0.29+0.24)+2*0.08+3.1415/16*0.004^2</f>
        <v>1.2200031414999999</v>
      </c>
      <c r="AC19" s="767"/>
      <c r="AD19" s="768"/>
      <c r="AE19" s="769"/>
      <c r="AF19" s="119">
        <f>AB19*AA19</f>
        <v>161.04041467799999</v>
      </c>
      <c r="AG19" s="119"/>
      <c r="AH19" s="494"/>
      <c r="AI19" s="20"/>
      <c r="AK19" s="27" t="s">
        <v>269</v>
      </c>
      <c r="AL19" s="39"/>
      <c r="AM19" s="38"/>
      <c r="AN19" s="26"/>
      <c r="AO19" s="767"/>
      <c r="AP19" s="768"/>
      <c r="AQ19" s="769"/>
      <c r="AR19" s="119"/>
      <c r="AS19" s="119"/>
      <c r="AT19" s="119"/>
      <c r="AU19" s="494"/>
      <c r="AV19" s="20"/>
    </row>
    <row r="20" spans="1:48" ht="24" customHeight="1" x14ac:dyDescent="0.25">
      <c r="A20" s="27" t="s">
        <v>217</v>
      </c>
      <c r="B20" s="39" t="s">
        <v>215</v>
      </c>
      <c r="C20" s="38">
        <v>6</v>
      </c>
      <c r="D20" s="26">
        <f>2*4.15+3.5+2*12*0.014*2+3.1415/4*0.084^2+0.022</f>
        <v>12.499541606000001</v>
      </c>
      <c r="E20" s="767" t="s">
        <v>272</v>
      </c>
      <c r="F20" s="768"/>
      <c r="G20" s="769"/>
      <c r="H20" s="19"/>
      <c r="I20" s="19">
        <f>6*(11.8+3.1415/4*0.08^2)+2.6+1.55</f>
        <v>74.980158399999993</v>
      </c>
      <c r="J20" s="20">
        <f>1*2.1+1*3.2+1*3.3+2</f>
        <v>10.600000000000001</v>
      </c>
      <c r="K20" s="20"/>
      <c r="L20" s="145"/>
      <c r="M20" s="27" t="s">
        <v>227</v>
      </c>
      <c r="N20" s="39" t="s">
        <v>215</v>
      </c>
      <c r="O20" s="38">
        <v>6</v>
      </c>
      <c r="P20" s="26">
        <f>2*4.15+3.5+2*12*0.014*2+3.1415/4*0.084^2+0.022</f>
        <v>12.499541606000001</v>
      </c>
      <c r="Q20" s="767" t="s">
        <v>272</v>
      </c>
      <c r="R20" s="768"/>
      <c r="S20" s="769"/>
      <c r="T20" s="119"/>
      <c r="U20" s="119">
        <f>6*(11.8+3.1415/4*0.08^2)+2+2.7+1.8</f>
        <v>77.330158400000002</v>
      </c>
      <c r="V20" s="494">
        <f>1*2.1+1*3.3+1*3.3+2+1.7</f>
        <v>12.399999999999999</v>
      </c>
      <c r="W20" s="20"/>
      <c r="X20" s="145"/>
      <c r="Y20" s="27" t="s">
        <v>238</v>
      </c>
      <c r="Z20" s="39" t="s">
        <v>215</v>
      </c>
      <c r="AA20" s="38">
        <v>6</v>
      </c>
      <c r="AB20" s="26">
        <f>2*4.15+3.5+2*12*0.014*2+3.1415/4*0.084^2+0.022</f>
        <v>12.499541606000001</v>
      </c>
      <c r="AC20" s="767" t="s">
        <v>272</v>
      </c>
      <c r="AD20" s="768"/>
      <c r="AE20" s="769"/>
      <c r="AF20" s="119"/>
      <c r="AG20" s="119">
        <f>6*(11.8+3.1415/4*0.08^2)</f>
        <v>70.830158400000002</v>
      </c>
      <c r="AH20" s="494"/>
      <c r="AI20" s="20"/>
      <c r="AK20" s="27" t="s">
        <v>269</v>
      </c>
      <c r="AL20" s="39"/>
      <c r="AM20" s="38"/>
      <c r="AN20" s="26"/>
      <c r="AO20" s="767"/>
      <c r="AP20" s="768"/>
      <c r="AQ20" s="769"/>
      <c r="AR20" s="119"/>
      <c r="AS20" s="119"/>
      <c r="AT20" s="119"/>
      <c r="AU20" s="494"/>
      <c r="AV20" s="20"/>
    </row>
    <row r="21" spans="1:48" ht="35.1" customHeight="1" thickBot="1" x14ac:dyDescent="0.3">
      <c r="A21" s="27" t="s">
        <v>217</v>
      </c>
      <c r="B21" s="25" t="s">
        <v>216</v>
      </c>
      <c r="C21" s="38">
        <f>13+19+13+13+19+13+13+14+13</f>
        <v>130</v>
      </c>
      <c r="D21" s="26">
        <f>2*(0.29+0.24)+2*0.08+3.1415/16*0.004^2</f>
        <v>1.2200031414999999</v>
      </c>
      <c r="E21" s="764"/>
      <c r="F21" s="765"/>
      <c r="G21" s="766"/>
      <c r="H21" s="19">
        <f>D21*C21</f>
        <v>158.60040839499999</v>
      </c>
      <c r="I21" s="19"/>
      <c r="J21" s="20"/>
      <c r="K21" s="32"/>
      <c r="L21" s="145"/>
      <c r="M21" s="27" t="s">
        <v>227</v>
      </c>
      <c r="N21" s="25" t="s">
        <v>216</v>
      </c>
      <c r="O21" s="38">
        <f>13+19+13+13+19+13+13+14+13</f>
        <v>130</v>
      </c>
      <c r="P21" s="26">
        <f>2*(0.29+0.24)+2*0.08+3.1415/16*0.004^2</f>
        <v>1.2200031414999999</v>
      </c>
      <c r="Q21" s="764"/>
      <c r="R21" s="765"/>
      <c r="S21" s="766"/>
      <c r="T21" s="119">
        <f>P21*O21</f>
        <v>158.60040839499999</v>
      </c>
      <c r="U21" s="119"/>
      <c r="V21" s="494"/>
      <c r="W21" s="32"/>
      <c r="X21" s="145"/>
      <c r="Y21" s="27" t="s">
        <v>227</v>
      </c>
      <c r="Z21" s="25" t="s">
        <v>216</v>
      </c>
      <c r="AA21" s="38">
        <f>13+19+13+13+19+13+13+14+13</f>
        <v>130</v>
      </c>
      <c r="AB21" s="26">
        <f>2*(0.29+0.24)+2*0.08+3.1415/16*0.004^2</f>
        <v>1.2200031414999999</v>
      </c>
      <c r="AC21" s="764"/>
      <c r="AD21" s="765"/>
      <c r="AE21" s="766"/>
      <c r="AF21" s="119">
        <f>AB21*AA21</f>
        <v>158.60040839499999</v>
      </c>
      <c r="AG21" s="119"/>
      <c r="AH21" s="494"/>
      <c r="AI21" s="32"/>
      <c r="AK21" s="27" t="s">
        <v>269</v>
      </c>
      <c r="AL21" s="39"/>
      <c r="AM21" s="38"/>
      <c r="AN21" s="26"/>
      <c r="AO21" s="764"/>
      <c r="AP21" s="765"/>
      <c r="AQ21" s="766"/>
      <c r="AR21" s="119"/>
      <c r="AS21" s="119"/>
      <c r="AT21" s="119"/>
      <c r="AU21" s="494"/>
      <c r="AV21" s="32"/>
    </row>
    <row r="22" spans="1:48" ht="26.7" customHeight="1" thickBot="1" x14ac:dyDescent="0.3">
      <c r="A22" s="702" t="s">
        <v>110</v>
      </c>
      <c r="B22" s="703"/>
      <c r="C22" s="703"/>
      <c r="D22" s="703"/>
      <c r="E22" s="703"/>
      <c r="F22" s="703"/>
      <c r="G22" s="704"/>
      <c r="H22" s="131">
        <f>SUM(H7:H21)</f>
        <v>1045.5426922654999</v>
      </c>
      <c r="I22" s="131">
        <f>SUM(I7:I21)</f>
        <v>466.01110879999993</v>
      </c>
      <c r="J22" s="131">
        <f>SUM(J7:J21)</f>
        <v>94.25</v>
      </c>
      <c r="K22" s="160"/>
      <c r="L22" s="145"/>
      <c r="M22" s="702" t="s">
        <v>110</v>
      </c>
      <c r="N22" s="703"/>
      <c r="O22" s="703"/>
      <c r="P22" s="703"/>
      <c r="Q22" s="703"/>
      <c r="R22" s="703"/>
      <c r="S22" s="704"/>
      <c r="T22" s="506">
        <f>SUM(T7:T21)</f>
        <v>1056.5227205389999</v>
      </c>
      <c r="U22" s="506">
        <f>SUM(U7:U21)</f>
        <v>473.8111088</v>
      </c>
      <c r="V22" s="506">
        <f>SUM(V7:V21)</f>
        <v>90.75</v>
      </c>
      <c r="W22" s="132"/>
      <c r="X22" s="145"/>
      <c r="Y22" s="702" t="s">
        <v>110</v>
      </c>
      <c r="Z22" s="703"/>
      <c r="AA22" s="703"/>
      <c r="AB22" s="703"/>
      <c r="AC22" s="703"/>
      <c r="AD22" s="703"/>
      <c r="AE22" s="704"/>
      <c r="AF22" s="506">
        <f>SUM(AF7:AF21)</f>
        <v>1056.5227205389999</v>
      </c>
      <c r="AG22" s="506">
        <f>SUM(AG7:AG21)</f>
        <v>421.01110880000004</v>
      </c>
      <c r="AH22" s="506">
        <f>SUM(AH7:AH21)</f>
        <v>21.4</v>
      </c>
      <c r="AI22" s="132"/>
      <c r="AK22" s="702" t="s">
        <v>110</v>
      </c>
      <c r="AL22" s="703"/>
      <c r="AM22" s="703"/>
      <c r="AN22" s="703"/>
      <c r="AO22" s="703"/>
      <c r="AP22" s="703"/>
      <c r="AQ22" s="704"/>
      <c r="AR22" s="506">
        <f>SUM(AR7:AR21)</f>
        <v>245.50056547</v>
      </c>
      <c r="AS22" s="506">
        <f>SUM(AS7:AS21)</f>
        <v>58.800000000000004</v>
      </c>
      <c r="AT22" s="506">
        <f>SUM(AT7:AT21)</f>
        <v>79.191748908000022</v>
      </c>
      <c r="AU22" s="506">
        <f>SUM(AU7:AU21)</f>
        <v>0</v>
      </c>
      <c r="AV22" s="132"/>
    </row>
    <row r="23" spans="1:48" ht="26.7" customHeight="1" thickBot="1" x14ac:dyDescent="0.3">
      <c r="A23" s="702" t="s">
        <v>66</v>
      </c>
      <c r="B23" s="703"/>
      <c r="C23" s="703"/>
      <c r="D23" s="703"/>
      <c r="E23" s="703"/>
      <c r="F23" s="703"/>
      <c r="G23" s="704"/>
      <c r="H23" s="133">
        <v>0.39500000000000002</v>
      </c>
      <c r="I23" s="133">
        <v>1.21</v>
      </c>
      <c r="J23" s="133">
        <v>2.4700000000000002</v>
      </c>
      <c r="K23" s="134"/>
      <c r="L23" s="145"/>
      <c r="M23" s="702" t="s">
        <v>66</v>
      </c>
      <c r="N23" s="703"/>
      <c r="O23" s="703"/>
      <c r="P23" s="703"/>
      <c r="Q23" s="703"/>
      <c r="R23" s="703"/>
      <c r="S23" s="704"/>
      <c r="T23" s="509">
        <v>0.39500000000000002</v>
      </c>
      <c r="U23" s="507">
        <v>1.21</v>
      </c>
      <c r="V23" s="507">
        <v>2.4700000000000002</v>
      </c>
      <c r="W23" s="134"/>
      <c r="X23" s="145"/>
      <c r="Y23" s="702" t="s">
        <v>66</v>
      </c>
      <c r="Z23" s="703"/>
      <c r="AA23" s="703"/>
      <c r="AB23" s="703"/>
      <c r="AC23" s="703"/>
      <c r="AD23" s="703"/>
      <c r="AE23" s="704"/>
      <c r="AF23" s="507">
        <v>0.39500000000000002</v>
      </c>
      <c r="AG23" s="507">
        <v>1.21</v>
      </c>
      <c r="AH23" s="507">
        <v>2.4700000000000002</v>
      </c>
      <c r="AI23" s="134"/>
      <c r="AK23" s="702" t="s">
        <v>66</v>
      </c>
      <c r="AL23" s="703"/>
      <c r="AM23" s="703"/>
      <c r="AN23" s="703"/>
      <c r="AO23" s="703"/>
      <c r="AP23" s="703"/>
      <c r="AQ23" s="704"/>
      <c r="AR23" s="507">
        <v>0.39500000000000002</v>
      </c>
      <c r="AS23" s="507">
        <v>0.89</v>
      </c>
      <c r="AT23" s="507">
        <v>1.21</v>
      </c>
      <c r="AU23" s="507">
        <v>2.4700000000000002</v>
      </c>
      <c r="AV23" s="134"/>
    </row>
    <row r="24" spans="1:48" ht="26.7" customHeight="1" thickBot="1" x14ac:dyDescent="0.3">
      <c r="A24" s="702" t="s">
        <v>67</v>
      </c>
      <c r="B24" s="703"/>
      <c r="C24" s="703"/>
      <c r="D24" s="703"/>
      <c r="E24" s="703"/>
      <c r="F24" s="703"/>
      <c r="G24" s="704"/>
      <c r="H24" s="135">
        <f>H23*H22</f>
        <v>412.98936344487248</v>
      </c>
      <c r="I24" s="135">
        <f>I23*I22</f>
        <v>563.87344164799993</v>
      </c>
      <c r="J24" s="135">
        <f>J23*J22</f>
        <v>232.79750000000001</v>
      </c>
      <c r="K24" s="136"/>
      <c r="L24" s="145"/>
      <c r="M24" s="702" t="s">
        <v>67</v>
      </c>
      <c r="N24" s="703"/>
      <c r="O24" s="703"/>
      <c r="P24" s="703"/>
      <c r="Q24" s="703"/>
      <c r="R24" s="703"/>
      <c r="S24" s="704"/>
      <c r="T24" s="508">
        <f>T23*T22</f>
        <v>417.32647461290497</v>
      </c>
      <c r="U24" s="508">
        <f>U23*U22</f>
        <v>573.31144164800003</v>
      </c>
      <c r="V24" s="508">
        <f>V23*V22</f>
        <v>224.15250000000003</v>
      </c>
      <c r="W24" s="136"/>
      <c r="X24" s="145"/>
      <c r="Y24" s="702" t="s">
        <v>67</v>
      </c>
      <c r="Z24" s="703"/>
      <c r="AA24" s="703"/>
      <c r="AB24" s="703"/>
      <c r="AC24" s="703"/>
      <c r="AD24" s="703"/>
      <c r="AE24" s="704"/>
      <c r="AF24" s="508">
        <f>AF23*AF22</f>
        <v>417.32647461290497</v>
      </c>
      <c r="AG24" s="508">
        <f>AG23*AG22</f>
        <v>509.42344164800005</v>
      </c>
      <c r="AH24" s="508">
        <f>AH23*AH22</f>
        <v>52.858000000000004</v>
      </c>
      <c r="AI24" s="136"/>
      <c r="AK24" s="702" t="s">
        <v>67</v>
      </c>
      <c r="AL24" s="703"/>
      <c r="AM24" s="703"/>
      <c r="AN24" s="703"/>
      <c r="AO24" s="703"/>
      <c r="AP24" s="703"/>
      <c r="AQ24" s="704"/>
      <c r="AR24" s="508">
        <f>AR23*AR22</f>
        <v>96.972723360650008</v>
      </c>
      <c r="AS24" s="508">
        <f>AS23*AS22</f>
        <v>52.332000000000008</v>
      </c>
      <c r="AT24" s="508">
        <f>AT23*AT22</f>
        <v>95.82201617868003</v>
      </c>
      <c r="AU24" s="508">
        <f>AU23*AU22</f>
        <v>0</v>
      </c>
      <c r="AV24" s="136"/>
    </row>
    <row r="25" spans="1:48" ht="19.2" thickBot="1" x14ac:dyDescent="0.3">
      <c r="A25" s="737" t="s">
        <v>68</v>
      </c>
      <c r="B25" s="738"/>
      <c r="C25" s="738"/>
      <c r="D25" s="738"/>
      <c r="E25" s="722" t="s">
        <v>270</v>
      </c>
      <c r="F25" s="723"/>
      <c r="G25" s="723"/>
      <c r="H25" s="723"/>
      <c r="I25" s="723"/>
      <c r="J25" s="723"/>
      <c r="K25" s="723"/>
      <c r="L25" s="145"/>
      <c r="M25" s="737" t="s">
        <v>68</v>
      </c>
      <c r="N25" s="738"/>
      <c r="O25" s="738"/>
      <c r="P25" s="738"/>
      <c r="Q25" s="722" t="s">
        <v>240</v>
      </c>
      <c r="R25" s="723"/>
      <c r="S25" s="723"/>
      <c r="T25" s="723"/>
      <c r="U25" s="723"/>
      <c r="V25" s="723"/>
      <c r="W25" s="723"/>
      <c r="X25" s="145"/>
      <c r="Y25" s="737" t="s">
        <v>68</v>
      </c>
      <c r="Z25" s="738"/>
      <c r="AA25" s="738"/>
      <c r="AB25" s="738"/>
      <c r="AC25" s="722" t="s">
        <v>241</v>
      </c>
      <c r="AD25" s="723"/>
      <c r="AE25" s="723"/>
      <c r="AF25" s="723"/>
      <c r="AG25" s="723"/>
      <c r="AH25" s="723"/>
      <c r="AI25" s="723"/>
      <c r="AK25" s="737" t="s">
        <v>68</v>
      </c>
      <c r="AL25" s="738"/>
      <c r="AM25" s="738"/>
      <c r="AN25" s="738"/>
      <c r="AO25" s="722" t="s">
        <v>494</v>
      </c>
      <c r="AP25" s="723"/>
      <c r="AQ25" s="723"/>
      <c r="AR25" s="723"/>
      <c r="AS25" s="723"/>
      <c r="AT25" s="723"/>
      <c r="AU25" s="723"/>
      <c r="AV25" s="723"/>
    </row>
    <row r="26" spans="1:48" ht="19.2" thickBot="1" x14ac:dyDescent="0.3">
      <c r="A26" s="739"/>
      <c r="B26" s="739"/>
      <c r="C26" s="739"/>
      <c r="D26" s="739"/>
      <c r="E26" s="724" t="s">
        <v>239</v>
      </c>
      <c r="F26" s="760"/>
      <c r="G26" s="760"/>
      <c r="H26" s="760"/>
      <c r="I26" s="760"/>
      <c r="J26" s="760"/>
      <c r="K26" s="760"/>
      <c r="L26" s="145"/>
      <c r="M26" s="739"/>
      <c r="N26" s="739"/>
      <c r="O26" s="739"/>
      <c r="P26" s="739"/>
      <c r="Q26" s="724" t="s">
        <v>239</v>
      </c>
      <c r="R26" s="760"/>
      <c r="S26" s="760"/>
      <c r="T26" s="760"/>
      <c r="U26" s="760"/>
      <c r="V26" s="760"/>
      <c r="W26" s="760"/>
      <c r="X26" s="145"/>
      <c r="Y26" s="739"/>
      <c r="Z26" s="739"/>
      <c r="AA26" s="739"/>
      <c r="AB26" s="739"/>
      <c r="AC26" s="724" t="s">
        <v>239</v>
      </c>
      <c r="AD26" s="760"/>
      <c r="AE26" s="760"/>
      <c r="AF26" s="760"/>
      <c r="AG26" s="760"/>
      <c r="AH26" s="760"/>
      <c r="AI26" s="760"/>
      <c r="AK26" s="739"/>
      <c r="AL26" s="739"/>
      <c r="AM26" s="739"/>
      <c r="AN26" s="739"/>
      <c r="AO26" s="760" t="s">
        <v>493</v>
      </c>
      <c r="AP26" s="760"/>
      <c r="AQ26" s="760"/>
      <c r="AR26" s="760"/>
      <c r="AS26" s="760"/>
      <c r="AT26" s="760"/>
      <c r="AU26" s="760"/>
      <c r="AV26" s="760"/>
    </row>
    <row r="27" spans="1:48" ht="18.600000000000001" x14ac:dyDescent="0.25">
      <c r="X27" s="145"/>
    </row>
    <row r="32" spans="1:48" ht="18.899999999999999" customHeight="1" x14ac:dyDescent="0.25"/>
    <row r="33" ht="16.8" customHeight="1" x14ac:dyDescent="0.25"/>
    <row r="35" ht="21.9" customHeight="1" x14ac:dyDescent="0.25"/>
  </sheetData>
  <mergeCells count="128">
    <mergeCell ref="E6:G6"/>
    <mergeCell ref="E7:G7"/>
    <mergeCell ref="E8:G8"/>
    <mergeCell ref="E9:G9"/>
    <mergeCell ref="E10:G10"/>
    <mergeCell ref="A23:G23"/>
    <mergeCell ref="A24:G24"/>
    <mergeCell ref="A25:D26"/>
    <mergeCell ref="E25:K25"/>
    <mergeCell ref="E26:K26"/>
    <mergeCell ref="A22:G22"/>
    <mergeCell ref="E11:G11"/>
    <mergeCell ref="E12:G12"/>
    <mergeCell ref="E17:G17"/>
    <mergeCell ref="E18:G18"/>
    <mergeCell ref="E19:G19"/>
    <mergeCell ref="E20:G20"/>
    <mergeCell ref="E21:G21"/>
    <mergeCell ref="E13:G13"/>
    <mergeCell ref="E14:G14"/>
    <mergeCell ref="E15:G15"/>
    <mergeCell ref="E16:G16"/>
    <mergeCell ref="A2:B2"/>
    <mergeCell ref="A3:K3"/>
    <mergeCell ref="A4:A5"/>
    <mergeCell ref="B4:B5"/>
    <mergeCell ref="C4:C5"/>
    <mergeCell ref="D4:D5"/>
    <mergeCell ref="E4:G5"/>
    <mergeCell ref="C2:H2"/>
    <mergeCell ref="I2:K2"/>
    <mergeCell ref="H4:K4"/>
    <mergeCell ref="M2:N2"/>
    <mergeCell ref="O2:T2"/>
    <mergeCell ref="U2:W2"/>
    <mergeCell ref="M3:W3"/>
    <mergeCell ref="M4:M5"/>
    <mergeCell ref="N4:N5"/>
    <mergeCell ref="O4:O5"/>
    <mergeCell ref="P4:P5"/>
    <mergeCell ref="Q4:S5"/>
    <mergeCell ref="T4:W4"/>
    <mergeCell ref="Q11:S11"/>
    <mergeCell ref="Q12:S12"/>
    <mergeCell ref="Q13:S13"/>
    <mergeCell ref="Q14:S14"/>
    <mergeCell ref="Q15:S15"/>
    <mergeCell ref="Q6:S6"/>
    <mergeCell ref="Q7:S7"/>
    <mergeCell ref="Q8:S8"/>
    <mergeCell ref="Q9:S9"/>
    <mergeCell ref="Q10:S10"/>
    <mergeCell ref="Q21:S21"/>
    <mergeCell ref="M22:S22"/>
    <mergeCell ref="M23:S23"/>
    <mergeCell ref="M24:S24"/>
    <mergeCell ref="M25:P26"/>
    <mergeCell ref="Q25:W25"/>
    <mergeCell ref="Q26:W26"/>
    <mergeCell ref="Q16:S16"/>
    <mergeCell ref="Q17:S17"/>
    <mergeCell ref="Q18:S18"/>
    <mergeCell ref="Q19:S19"/>
    <mergeCell ref="Q20:S20"/>
    <mergeCell ref="Y2:Z2"/>
    <mergeCell ref="AA2:AF2"/>
    <mergeCell ref="AG2:AI2"/>
    <mergeCell ref="Y3:AI3"/>
    <mergeCell ref="Y4:Y5"/>
    <mergeCell ref="Z4:Z5"/>
    <mergeCell ref="AA4:AA5"/>
    <mergeCell ref="AB4:AB5"/>
    <mergeCell ref="AC4:AE5"/>
    <mergeCell ref="AF4:AI4"/>
    <mergeCell ref="AC11:AE11"/>
    <mergeCell ref="AC12:AE12"/>
    <mergeCell ref="AC13:AE13"/>
    <mergeCell ref="AC14:AE14"/>
    <mergeCell ref="AC15:AE15"/>
    <mergeCell ref="AC6:AE6"/>
    <mergeCell ref="AC7:AE7"/>
    <mergeCell ref="AC8:AE8"/>
    <mergeCell ref="AC9:AE9"/>
    <mergeCell ref="AC10:AE10"/>
    <mergeCell ref="AC21:AE21"/>
    <mergeCell ref="Y22:AE22"/>
    <mergeCell ref="Y23:AE23"/>
    <mergeCell ref="Y24:AE24"/>
    <mergeCell ref="Y25:AB26"/>
    <mergeCell ref="AC25:AI25"/>
    <mergeCell ref="AC26:AI26"/>
    <mergeCell ref="AC16:AE16"/>
    <mergeCell ref="AC17:AE17"/>
    <mergeCell ref="AC18:AE18"/>
    <mergeCell ref="AC19:AE19"/>
    <mergeCell ref="AC20:AE20"/>
    <mergeCell ref="AK2:AL2"/>
    <mergeCell ref="AM2:AR2"/>
    <mergeCell ref="AK3:AV3"/>
    <mergeCell ref="AK4:AK5"/>
    <mergeCell ref="AL4:AL5"/>
    <mergeCell ref="AM4:AM5"/>
    <mergeCell ref="AN4:AN5"/>
    <mergeCell ref="AO4:AQ5"/>
    <mergeCell ref="AR4:AV4"/>
    <mergeCell ref="AS2:AV2"/>
    <mergeCell ref="AO11:AQ11"/>
    <mergeCell ref="AO12:AQ12"/>
    <mergeCell ref="AO13:AQ13"/>
    <mergeCell ref="AO14:AQ14"/>
    <mergeCell ref="AO15:AQ15"/>
    <mergeCell ref="AO6:AQ6"/>
    <mergeCell ref="AO7:AQ7"/>
    <mergeCell ref="AO8:AQ8"/>
    <mergeCell ref="AO9:AQ9"/>
    <mergeCell ref="AO10:AQ10"/>
    <mergeCell ref="AO21:AQ21"/>
    <mergeCell ref="AK22:AQ22"/>
    <mergeCell ref="AK23:AQ23"/>
    <mergeCell ref="AK24:AQ24"/>
    <mergeCell ref="AK25:AN26"/>
    <mergeCell ref="AO25:AV25"/>
    <mergeCell ref="AO26:AV26"/>
    <mergeCell ref="AO16:AQ16"/>
    <mergeCell ref="AO17:AQ17"/>
    <mergeCell ref="AO18:AQ18"/>
    <mergeCell ref="AO19:AQ19"/>
    <mergeCell ref="AO20:AQ20"/>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3"/>
  <sheetViews>
    <sheetView rightToLeft="1" zoomScale="70" zoomScaleNormal="70" workbookViewId="0">
      <selection activeCell="R4" sqref="R4"/>
    </sheetView>
  </sheetViews>
  <sheetFormatPr defaultRowHeight="13.2" x14ac:dyDescent="0.25"/>
  <cols>
    <col min="1" max="1" width="9.5546875" customWidth="1"/>
    <col min="2" max="2" width="20.6640625" customWidth="1"/>
    <col min="3" max="3" width="5.44140625" customWidth="1"/>
    <col min="4" max="4" width="6.21875" customWidth="1"/>
    <col min="5" max="5" width="3.5546875" customWidth="1"/>
    <col min="7" max="7" width="7.21875" customWidth="1"/>
    <col min="8" max="12" width="5.6640625" customWidth="1"/>
    <col min="13" max="13" width="7.21875" customWidth="1"/>
  </cols>
  <sheetData>
    <row r="1" spans="1:13" ht="60" customHeight="1" thickBot="1" x14ac:dyDescent="0.3">
      <c r="A1" s="797" t="s">
        <v>253</v>
      </c>
      <c r="B1" s="798"/>
      <c r="C1" s="751" t="s">
        <v>80</v>
      </c>
      <c r="D1" s="751"/>
      <c r="E1" s="751"/>
      <c r="F1" s="751"/>
      <c r="G1" s="751"/>
      <c r="H1" s="751"/>
      <c r="I1" s="168"/>
      <c r="J1" s="165"/>
      <c r="K1" s="799" t="s">
        <v>194</v>
      </c>
      <c r="L1" s="799"/>
      <c r="M1" s="800"/>
    </row>
    <row r="2" spans="1:13" ht="16.8" thickBot="1" x14ac:dyDescent="0.3">
      <c r="A2" s="775" t="s">
        <v>260</v>
      </c>
      <c r="B2" s="776"/>
      <c r="C2" s="776"/>
      <c r="D2" s="776"/>
      <c r="E2" s="777"/>
      <c r="F2" s="777"/>
      <c r="G2" s="777"/>
      <c r="H2" s="777"/>
      <c r="I2" s="777"/>
      <c r="J2" s="777"/>
      <c r="K2" s="777"/>
      <c r="L2" s="777"/>
      <c r="M2" s="778"/>
    </row>
    <row r="3" spans="1:13" ht="18.600000000000001" customHeight="1" thickBot="1" x14ac:dyDescent="0.3">
      <c r="A3" s="730" t="s">
        <v>62</v>
      </c>
      <c r="B3" s="732" t="s">
        <v>70</v>
      </c>
      <c r="C3" s="734" t="s">
        <v>58</v>
      </c>
      <c r="D3" s="730" t="s">
        <v>64</v>
      </c>
      <c r="E3" s="688" t="s">
        <v>63</v>
      </c>
      <c r="F3" s="689"/>
      <c r="G3" s="690"/>
      <c r="H3" s="794" t="s">
        <v>65</v>
      </c>
      <c r="I3" s="795"/>
      <c r="J3" s="795"/>
      <c r="K3" s="795"/>
      <c r="L3" s="795"/>
      <c r="M3" s="796"/>
    </row>
    <row r="4" spans="1:13" ht="14.4" thickBot="1" x14ac:dyDescent="0.3">
      <c r="A4" s="657"/>
      <c r="B4" s="733"/>
      <c r="C4" s="735"/>
      <c r="D4" s="736"/>
      <c r="E4" s="691"/>
      <c r="F4" s="692"/>
      <c r="G4" s="693"/>
      <c r="H4" s="30" t="s">
        <v>256</v>
      </c>
      <c r="I4" s="30" t="s">
        <v>262</v>
      </c>
      <c r="J4" s="30" t="s">
        <v>83</v>
      </c>
      <c r="K4" s="30" t="s">
        <v>255</v>
      </c>
      <c r="L4" s="22" t="s">
        <v>85</v>
      </c>
      <c r="M4" s="30"/>
    </row>
    <row r="5" spans="1:13" ht="24" customHeight="1" x14ac:dyDescent="0.25">
      <c r="A5" s="162" t="s">
        <v>247</v>
      </c>
      <c r="B5" s="39" t="s">
        <v>245</v>
      </c>
      <c r="C5" s="37">
        <f>(1.2/0.15)*5*2</f>
        <v>80</v>
      </c>
      <c r="D5" s="24">
        <v>3.2</v>
      </c>
      <c r="E5" s="793"/>
      <c r="F5" s="673"/>
      <c r="G5" s="674"/>
      <c r="H5" s="491"/>
      <c r="I5" s="492"/>
      <c r="J5" s="119"/>
      <c r="K5" s="282"/>
      <c r="L5" s="493">
        <f>D5*C5</f>
        <v>256</v>
      </c>
      <c r="M5" s="170"/>
    </row>
    <row r="6" spans="1:13" ht="24" customHeight="1" x14ac:dyDescent="0.25">
      <c r="A6" s="163" t="s">
        <v>247</v>
      </c>
      <c r="B6" s="39" t="s">
        <v>245</v>
      </c>
      <c r="C6" s="38">
        <f>(1.1/0.15)*6*2</f>
        <v>88</v>
      </c>
      <c r="D6" s="26">
        <v>3.4</v>
      </c>
      <c r="E6" s="789"/>
      <c r="F6" s="676"/>
      <c r="G6" s="677"/>
      <c r="H6" s="119"/>
      <c r="I6" s="119"/>
      <c r="J6" s="119"/>
      <c r="K6" s="119"/>
      <c r="L6" s="494">
        <f>D6*C6</f>
        <v>299.2</v>
      </c>
      <c r="M6" s="171"/>
    </row>
    <row r="7" spans="1:13" ht="20.100000000000001" customHeight="1" x14ac:dyDescent="0.25">
      <c r="A7" s="163" t="s">
        <v>247</v>
      </c>
      <c r="B7" s="25" t="s">
        <v>246</v>
      </c>
      <c r="C7" s="38">
        <f>17*2</f>
        <v>34</v>
      </c>
      <c r="D7" s="26">
        <v>1.2</v>
      </c>
      <c r="E7" s="789"/>
      <c r="F7" s="676"/>
      <c r="G7" s="677"/>
      <c r="H7" s="119"/>
      <c r="I7" s="119"/>
      <c r="J7" s="119">
        <f>D7*C7</f>
        <v>40.799999999999997</v>
      </c>
      <c r="K7" s="119"/>
      <c r="L7" s="494"/>
      <c r="M7" s="20"/>
    </row>
    <row r="8" spans="1:13" ht="20.100000000000001" customHeight="1" x14ac:dyDescent="0.25">
      <c r="A8" s="163" t="s">
        <v>247</v>
      </c>
      <c r="B8" s="25" t="s">
        <v>246</v>
      </c>
      <c r="C8" s="38">
        <f>1/0.3*6*2</f>
        <v>40</v>
      </c>
      <c r="D8" s="26">
        <v>1.1000000000000001</v>
      </c>
      <c r="E8" s="789"/>
      <c r="F8" s="676"/>
      <c r="G8" s="677"/>
      <c r="H8" s="119"/>
      <c r="I8" s="119"/>
      <c r="J8" s="119">
        <f>D8*C8</f>
        <v>44</v>
      </c>
      <c r="K8" s="119"/>
      <c r="L8" s="494"/>
      <c r="M8" s="20"/>
    </row>
    <row r="9" spans="1:13" ht="20.100000000000001" customHeight="1" x14ac:dyDescent="0.25">
      <c r="A9" s="163" t="s">
        <v>249</v>
      </c>
      <c r="B9" s="25" t="s">
        <v>250</v>
      </c>
      <c r="C9" s="38">
        <f>(3.8/0.5+0.4)*3</f>
        <v>24</v>
      </c>
      <c r="D9" s="26">
        <v>6.6</v>
      </c>
      <c r="E9" s="789"/>
      <c r="F9" s="676"/>
      <c r="G9" s="677"/>
      <c r="H9" s="119"/>
      <c r="I9" s="119"/>
      <c r="J9" s="119"/>
      <c r="K9" s="119"/>
      <c r="L9" s="494">
        <f>C9*D9</f>
        <v>158.39999999999998</v>
      </c>
      <c r="M9" s="20"/>
    </row>
    <row r="10" spans="1:13" ht="20.100000000000001" customHeight="1" x14ac:dyDescent="0.25">
      <c r="A10" s="164" t="s">
        <v>249</v>
      </c>
      <c r="B10" s="25" t="s">
        <v>251</v>
      </c>
      <c r="C10" s="38">
        <f>3.8/0.5*3*3+0.6</f>
        <v>68.999999999999986</v>
      </c>
      <c r="D10" s="26">
        <v>6.6</v>
      </c>
      <c r="E10" s="789"/>
      <c r="F10" s="676"/>
      <c r="G10" s="677"/>
      <c r="H10" s="119"/>
      <c r="I10" s="119"/>
      <c r="J10" s="119"/>
      <c r="K10" s="119"/>
      <c r="L10" s="494">
        <f>D10*C10</f>
        <v>455.39999999999986</v>
      </c>
      <c r="M10" s="20"/>
    </row>
    <row r="11" spans="1:13" ht="20.100000000000001" customHeight="1" x14ac:dyDescent="0.25">
      <c r="A11" s="164" t="s">
        <v>249</v>
      </c>
      <c r="B11" s="25" t="s">
        <v>252</v>
      </c>
      <c r="C11" s="38">
        <v>3</v>
      </c>
      <c r="D11" s="26">
        <v>150.5</v>
      </c>
      <c r="E11" s="789"/>
      <c r="F11" s="676"/>
      <c r="G11" s="677"/>
      <c r="H11" s="495">
        <f>D11*C11</f>
        <v>451.5</v>
      </c>
      <c r="I11" s="496"/>
      <c r="J11" s="497"/>
      <c r="K11" s="119"/>
      <c r="L11" s="494"/>
      <c r="M11" s="20"/>
    </row>
    <row r="12" spans="1:13" ht="20.100000000000001" customHeight="1" x14ac:dyDescent="0.25">
      <c r="A12" s="164" t="s">
        <v>248</v>
      </c>
      <c r="B12" s="25" t="s">
        <v>250</v>
      </c>
      <c r="C12" s="38">
        <f>C9</f>
        <v>24</v>
      </c>
      <c r="D12" s="26">
        <f>D9</f>
        <v>6.6</v>
      </c>
      <c r="E12" s="789"/>
      <c r="F12" s="676"/>
      <c r="G12" s="677"/>
      <c r="H12" s="498"/>
      <c r="I12" s="499"/>
      <c r="J12" s="500"/>
      <c r="K12" s="119"/>
      <c r="L12" s="494">
        <f>D12*C12</f>
        <v>158.39999999999998</v>
      </c>
      <c r="M12" s="20"/>
    </row>
    <row r="13" spans="1:13" ht="20.100000000000001" customHeight="1" x14ac:dyDescent="0.25">
      <c r="A13" s="164" t="s">
        <v>248</v>
      </c>
      <c r="B13" s="25" t="s">
        <v>251</v>
      </c>
      <c r="C13" s="38">
        <f>C10</f>
        <v>68.999999999999986</v>
      </c>
      <c r="D13" s="26">
        <f>D10</f>
        <v>6.6</v>
      </c>
      <c r="E13" s="789"/>
      <c r="F13" s="676"/>
      <c r="G13" s="677"/>
      <c r="H13" s="501"/>
      <c r="I13" s="502"/>
      <c r="J13" s="503"/>
      <c r="K13" s="119"/>
      <c r="L13" s="494">
        <f>D13*C13</f>
        <v>455.39999999999986</v>
      </c>
      <c r="M13" s="20"/>
    </row>
    <row r="14" spans="1:13" ht="20.100000000000001" customHeight="1" x14ac:dyDescent="0.25">
      <c r="A14" s="164" t="s">
        <v>248</v>
      </c>
      <c r="B14" s="25" t="s">
        <v>252</v>
      </c>
      <c r="C14" s="38">
        <v>3</v>
      </c>
      <c r="D14" s="26">
        <v>150.5</v>
      </c>
      <c r="E14" s="789"/>
      <c r="F14" s="676"/>
      <c r="G14" s="677"/>
      <c r="H14" s="119">
        <f>D14*C14</f>
        <v>451.5</v>
      </c>
      <c r="I14" s="504"/>
      <c r="J14" s="505"/>
      <c r="K14" s="119"/>
      <c r="L14" s="494"/>
      <c r="M14" s="20"/>
    </row>
    <row r="15" spans="1:13" ht="20.100000000000001" customHeight="1" x14ac:dyDescent="0.25">
      <c r="A15" s="164" t="s">
        <v>254</v>
      </c>
      <c r="B15" s="25" t="s">
        <v>250</v>
      </c>
      <c r="C15" s="38">
        <f>5*3</f>
        <v>15</v>
      </c>
      <c r="D15" s="26">
        <v>4.1500000000000004</v>
      </c>
      <c r="E15" s="789"/>
      <c r="F15" s="676"/>
      <c r="G15" s="677"/>
      <c r="H15" s="119"/>
      <c r="I15" s="119"/>
      <c r="J15" s="119"/>
      <c r="K15" s="166">
        <f>D15*C15</f>
        <v>62.250000000000007</v>
      </c>
      <c r="L15" s="494"/>
      <c r="M15" s="20"/>
    </row>
    <row r="16" spans="1:13" ht="20.100000000000001" customHeight="1" x14ac:dyDescent="0.25">
      <c r="A16" s="164" t="s">
        <v>254</v>
      </c>
      <c r="B16" s="25" t="s">
        <v>251</v>
      </c>
      <c r="C16" s="38">
        <f>(2.55/0.5-0.1)*2*3</f>
        <v>30</v>
      </c>
      <c r="D16" s="26">
        <v>4.1500000000000004</v>
      </c>
      <c r="E16" s="789"/>
      <c r="F16" s="676"/>
      <c r="G16" s="677"/>
      <c r="H16" s="119"/>
      <c r="I16" s="119"/>
      <c r="J16" s="119"/>
      <c r="K16" s="166">
        <f>D16*C16</f>
        <v>124.50000000000001</v>
      </c>
      <c r="L16" s="494"/>
      <c r="M16" s="20"/>
    </row>
    <row r="17" spans="1:13" ht="20.100000000000001" customHeight="1" x14ac:dyDescent="0.25">
      <c r="A17" s="164" t="s">
        <v>254</v>
      </c>
      <c r="B17" s="25" t="s">
        <v>252</v>
      </c>
      <c r="C17" s="38">
        <v>3</v>
      </c>
      <c r="D17" s="26">
        <v>65</v>
      </c>
      <c r="E17" s="789"/>
      <c r="F17" s="676"/>
      <c r="G17" s="677"/>
      <c r="H17" s="119">
        <f>D17*C17</f>
        <v>195</v>
      </c>
      <c r="I17" s="119"/>
      <c r="J17" s="119"/>
      <c r="K17" s="166"/>
      <c r="L17" s="494"/>
      <c r="M17" s="20"/>
    </row>
    <row r="18" spans="1:13" ht="20.100000000000001" customHeight="1" x14ac:dyDescent="0.25">
      <c r="A18" s="164" t="s">
        <v>257</v>
      </c>
      <c r="B18" s="25" t="s">
        <v>250</v>
      </c>
      <c r="C18" s="38">
        <f>C15</f>
        <v>15</v>
      </c>
      <c r="D18" s="376">
        <v>4.1500000000000004</v>
      </c>
      <c r="E18" s="789"/>
      <c r="F18" s="676"/>
      <c r="G18" s="677"/>
      <c r="H18" s="119"/>
      <c r="I18" s="119"/>
      <c r="J18" s="119"/>
      <c r="K18" s="166">
        <f>D18*C18</f>
        <v>62.250000000000007</v>
      </c>
      <c r="L18" s="494"/>
      <c r="M18" s="20"/>
    </row>
    <row r="19" spans="1:13" ht="20.100000000000001" customHeight="1" x14ac:dyDescent="0.25">
      <c r="A19" s="164" t="s">
        <v>257</v>
      </c>
      <c r="B19" s="25" t="s">
        <v>251</v>
      </c>
      <c r="C19" s="38">
        <v>30</v>
      </c>
      <c r="D19" s="376">
        <v>4.1500000000000004</v>
      </c>
      <c r="E19" s="789"/>
      <c r="F19" s="676"/>
      <c r="G19" s="677"/>
      <c r="H19" s="119"/>
      <c r="I19" s="119"/>
      <c r="J19" s="119"/>
      <c r="K19" s="166">
        <f>D19*C19</f>
        <v>124.50000000000001</v>
      </c>
      <c r="L19" s="494"/>
      <c r="M19" s="20"/>
    </row>
    <row r="20" spans="1:13" ht="20.100000000000001" customHeight="1" x14ac:dyDescent="0.25">
      <c r="A20" s="164" t="s">
        <v>257</v>
      </c>
      <c r="B20" s="25" t="s">
        <v>252</v>
      </c>
      <c r="C20" s="38">
        <v>3</v>
      </c>
      <c r="D20" s="376">
        <v>65</v>
      </c>
      <c r="E20" s="789"/>
      <c r="F20" s="676"/>
      <c r="G20" s="677"/>
      <c r="H20" s="119">
        <f>D20*C20</f>
        <v>195</v>
      </c>
      <c r="I20" s="119"/>
      <c r="J20" s="119"/>
      <c r="K20" s="166"/>
      <c r="L20" s="494"/>
      <c r="M20" s="20"/>
    </row>
    <row r="21" spans="1:13" ht="20.100000000000001" customHeight="1" x14ac:dyDescent="0.25">
      <c r="A21" s="164" t="s">
        <v>258</v>
      </c>
      <c r="B21" s="25" t="s">
        <v>250</v>
      </c>
      <c r="C21" s="38">
        <f>(2.55/0.5-0.1)*3</f>
        <v>15</v>
      </c>
      <c r="D21" s="376">
        <v>3.5</v>
      </c>
      <c r="E21" s="789"/>
      <c r="F21" s="676"/>
      <c r="G21" s="677"/>
      <c r="H21" s="119"/>
      <c r="I21" s="119"/>
      <c r="J21" s="119"/>
      <c r="K21" s="166">
        <f>D21*C21</f>
        <v>52.5</v>
      </c>
      <c r="L21" s="494"/>
      <c r="M21" s="20"/>
    </row>
    <row r="22" spans="1:13" ht="20.100000000000001" customHeight="1" x14ac:dyDescent="0.25">
      <c r="A22" s="164" t="s">
        <v>258</v>
      </c>
      <c r="B22" s="25" t="s">
        <v>251</v>
      </c>
      <c r="C22" s="38">
        <f>C21*2</f>
        <v>30</v>
      </c>
      <c r="D22" s="376">
        <f>D21</f>
        <v>3.5</v>
      </c>
      <c r="E22" s="789"/>
      <c r="F22" s="676"/>
      <c r="G22" s="677"/>
      <c r="H22" s="119"/>
      <c r="I22" s="119"/>
      <c r="J22" s="119"/>
      <c r="K22" s="166">
        <f>D22*C22</f>
        <v>105</v>
      </c>
      <c r="L22" s="494"/>
      <c r="M22" s="20"/>
    </row>
    <row r="23" spans="1:13" ht="20.100000000000001" customHeight="1" x14ac:dyDescent="0.25">
      <c r="A23" s="164" t="s">
        <v>258</v>
      </c>
      <c r="B23" s="25" t="s">
        <v>252</v>
      </c>
      <c r="C23" s="38">
        <v>3</v>
      </c>
      <c r="D23" s="376">
        <v>54</v>
      </c>
      <c r="E23" s="789"/>
      <c r="F23" s="676"/>
      <c r="G23" s="677"/>
      <c r="H23" s="119">
        <f>D23*C23</f>
        <v>162</v>
      </c>
      <c r="I23" s="119"/>
      <c r="J23" s="119"/>
      <c r="K23" s="166"/>
      <c r="L23" s="494"/>
      <c r="M23" s="20"/>
    </row>
    <row r="24" spans="1:13" ht="20.100000000000001" customHeight="1" x14ac:dyDescent="0.25">
      <c r="A24" s="164" t="s">
        <v>259</v>
      </c>
      <c r="B24" s="38" t="s">
        <v>250</v>
      </c>
      <c r="C24" s="38">
        <v>15</v>
      </c>
      <c r="D24" s="376">
        <v>3.5</v>
      </c>
      <c r="E24" s="789"/>
      <c r="F24" s="676"/>
      <c r="G24" s="677"/>
      <c r="H24" s="119"/>
      <c r="I24" s="119"/>
      <c r="J24" s="119"/>
      <c r="K24" s="166">
        <f>D24*C24</f>
        <v>52.5</v>
      </c>
      <c r="L24" s="494"/>
      <c r="M24" s="32"/>
    </row>
    <row r="25" spans="1:13" ht="20.100000000000001" customHeight="1" x14ac:dyDescent="0.25">
      <c r="A25" s="164" t="s">
        <v>259</v>
      </c>
      <c r="B25" s="38" t="s">
        <v>251</v>
      </c>
      <c r="C25" s="38">
        <v>30</v>
      </c>
      <c r="D25" s="376">
        <v>3.5</v>
      </c>
      <c r="E25" s="789"/>
      <c r="F25" s="676"/>
      <c r="G25" s="677"/>
      <c r="H25" s="119"/>
      <c r="I25" s="119"/>
      <c r="J25" s="119"/>
      <c r="K25" s="166">
        <f>D25*C25</f>
        <v>105</v>
      </c>
      <c r="L25" s="494"/>
      <c r="M25" s="32"/>
    </row>
    <row r="26" spans="1:13" ht="20.100000000000001" customHeight="1" thickBot="1" x14ac:dyDescent="0.3">
      <c r="A26" s="164" t="s">
        <v>259</v>
      </c>
      <c r="B26" s="27" t="s">
        <v>252</v>
      </c>
      <c r="C26" s="38">
        <v>3</v>
      </c>
      <c r="D26" s="376">
        <v>54</v>
      </c>
      <c r="E26" s="790"/>
      <c r="F26" s="741"/>
      <c r="G26" s="742"/>
      <c r="H26" s="119">
        <f>D26*C26</f>
        <v>162</v>
      </c>
      <c r="I26" s="119"/>
      <c r="J26" s="119"/>
      <c r="K26" s="119"/>
      <c r="L26" s="494"/>
      <c r="M26" s="32"/>
    </row>
    <row r="27" spans="1:13" ht="20.100000000000001" customHeight="1" thickBot="1" x14ac:dyDescent="0.3">
      <c r="A27" s="164"/>
      <c r="B27" s="27" t="s">
        <v>275</v>
      </c>
      <c r="C27" s="38">
        <f>(3.8/0.5*2+2.55/0.5*4)*3</f>
        <v>106.79999999999998</v>
      </c>
      <c r="D27" s="26">
        <v>1</v>
      </c>
      <c r="E27" s="791"/>
      <c r="F27" s="792"/>
      <c r="G27" s="753"/>
      <c r="H27" s="119"/>
      <c r="I27" s="119">
        <f>D27*C27</f>
        <v>106.79999999999998</v>
      </c>
      <c r="J27" s="119"/>
      <c r="K27" s="119"/>
      <c r="L27" s="494"/>
      <c r="M27" s="32"/>
    </row>
    <row r="28" spans="1:13" ht="20.100000000000001" customHeight="1" thickBot="1" x14ac:dyDescent="0.3">
      <c r="A28" s="164"/>
      <c r="B28" s="27" t="s">
        <v>274</v>
      </c>
      <c r="C28" s="38">
        <v>3</v>
      </c>
      <c r="D28" s="26"/>
      <c r="E28" s="790"/>
      <c r="F28" s="741"/>
      <c r="G28" s="742"/>
      <c r="H28" s="119"/>
      <c r="I28" s="119"/>
      <c r="J28" s="119"/>
      <c r="K28" s="119">
        <f>51.6*3</f>
        <v>154.80000000000001</v>
      </c>
      <c r="L28" s="494"/>
      <c r="M28" s="32"/>
    </row>
    <row r="29" spans="1:13" ht="26.55" customHeight="1" thickBot="1" x14ac:dyDescent="0.3">
      <c r="A29" s="702" t="s">
        <v>110</v>
      </c>
      <c r="B29" s="703"/>
      <c r="C29" s="703"/>
      <c r="D29" s="703"/>
      <c r="E29" s="703"/>
      <c r="F29" s="703"/>
      <c r="G29" s="704"/>
      <c r="H29" s="506">
        <f>SUM(H6:H28)</f>
        <v>1617</v>
      </c>
      <c r="I29" s="506">
        <f>SUM(I6:I28)</f>
        <v>106.79999999999998</v>
      </c>
      <c r="J29" s="506">
        <f>SUM(J6:J28)</f>
        <v>84.8</v>
      </c>
      <c r="K29" s="506">
        <f>SUM(K6:K28)</f>
        <v>843.3</v>
      </c>
      <c r="L29" s="506">
        <f>SUM(L6:L28)</f>
        <v>1526.7999999999995</v>
      </c>
      <c r="M29" s="160"/>
    </row>
    <row r="30" spans="1:13" ht="26.55" customHeight="1" thickBot="1" x14ac:dyDescent="0.3">
      <c r="A30" s="702" t="s">
        <v>66</v>
      </c>
      <c r="B30" s="703"/>
      <c r="C30" s="703"/>
      <c r="D30" s="703"/>
      <c r="E30" s="703"/>
      <c r="F30" s="703"/>
      <c r="G30" s="704"/>
      <c r="H30" s="507">
        <v>0.22500000000000001</v>
      </c>
      <c r="I30" s="507">
        <v>0.39500000000000002</v>
      </c>
      <c r="J30" s="507">
        <v>0.39500000000000002</v>
      </c>
      <c r="K30" s="507">
        <v>1.21</v>
      </c>
      <c r="L30" s="507">
        <v>2.4700000000000002</v>
      </c>
      <c r="M30" s="134"/>
    </row>
    <row r="31" spans="1:13" ht="26.55" customHeight="1" thickBot="1" x14ac:dyDescent="0.3">
      <c r="A31" s="702" t="s">
        <v>67</v>
      </c>
      <c r="B31" s="703"/>
      <c r="C31" s="703"/>
      <c r="D31" s="703"/>
      <c r="E31" s="703"/>
      <c r="F31" s="703"/>
      <c r="G31" s="704"/>
      <c r="H31" s="508">
        <f>H30*H29</f>
        <v>363.82499999999999</v>
      </c>
      <c r="I31" s="508">
        <f>I30*I29</f>
        <v>42.185999999999993</v>
      </c>
      <c r="J31" s="508">
        <f>J30*J29</f>
        <v>33.496000000000002</v>
      </c>
      <c r="K31" s="508">
        <f>K30*K29</f>
        <v>1020.3929999999999</v>
      </c>
      <c r="L31" s="508">
        <f>L30*L29</f>
        <v>3771.195999999999</v>
      </c>
      <c r="M31" s="136"/>
    </row>
    <row r="32" spans="1:13" ht="16.8" thickBot="1" x14ac:dyDescent="0.3">
      <c r="A32" s="737" t="s">
        <v>68</v>
      </c>
      <c r="B32" s="738"/>
      <c r="C32" s="738"/>
      <c r="D32" s="738"/>
      <c r="E32" s="722" t="s">
        <v>278</v>
      </c>
      <c r="F32" s="723"/>
      <c r="G32" s="723"/>
      <c r="H32" s="723"/>
      <c r="I32" s="723"/>
      <c r="J32" s="723"/>
      <c r="K32" s="723"/>
      <c r="L32" s="723"/>
      <c r="M32" s="723"/>
    </row>
    <row r="33" spans="1:13" ht="19.2" thickBot="1" x14ac:dyDescent="0.3">
      <c r="A33" s="739"/>
      <c r="B33" s="739"/>
      <c r="C33" s="739"/>
      <c r="D33" s="739"/>
      <c r="E33" s="760" t="s">
        <v>277</v>
      </c>
      <c r="F33" s="760"/>
      <c r="G33" s="760"/>
      <c r="H33" s="760"/>
      <c r="I33" s="760"/>
      <c r="J33" s="760"/>
      <c r="K33" s="760"/>
      <c r="L33" s="760"/>
      <c r="M33" s="760"/>
    </row>
  </sheetData>
  <mergeCells count="40">
    <mergeCell ref="E5:G5"/>
    <mergeCell ref="E6:G6"/>
    <mergeCell ref="E7:G7"/>
    <mergeCell ref="H3:M3"/>
    <mergeCell ref="A1:B1"/>
    <mergeCell ref="K1:M1"/>
    <mergeCell ref="A2:M2"/>
    <mergeCell ref="A3:A4"/>
    <mergeCell ref="B3:B4"/>
    <mergeCell ref="C3:C4"/>
    <mergeCell ref="D3:D4"/>
    <mergeCell ref="E3:G4"/>
    <mergeCell ref="C1:H1"/>
    <mergeCell ref="E8:G8"/>
    <mergeCell ref="E9:G9"/>
    <mergeCell ref="E10:G10"/>
    <mergeCell ref="E11:G11"/>
    <mergeCell ref="E12:G12"/>
    <mergeCell ref="A31:G31"/>
    <mergeCell ref="A32:D33"/>
    <mergeCell ref="E32:M32"/>
    <mergeCell ref="E33:M33"/>
    <mergeCell ref="E17:G17"/>
    <mergeCell ref="E18:G18"/>
    <mergeCell ref="E23:G23"/>
    <mergeCell ref="E28:G28"/>
    <mergeCell ref="A29:G29"/>
    <mergeCell ref="A30:G30"/>
    <mergeCell ref="E19:G19"/>
    <mergeCell ref="E20:G20"/>
    <mergeCell ref="E21:G21"/>
    <mergeCell ref="E26:G26"/>
    <mergeCell ref="E27:G27"/>
    <mergeCell ref="E22:G22"/>
    <mergeCell ref="E24:G24"/>
    <mergeCell ref="E25:G25"/>
    <mergeCell ref="E13:G13"/>
    <mergeCell ref="E14:G14"/>
    <mergeCell ref="E15:G15"/>
    <mergeCell ref="E16:G16"/>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25"/>
  <sheetViews>
    <sheetView rightToLeft="1" zoomScale="70" zoomScaleNormal="70" workbookViewId="0">
      <selection activeCell="O5" sqref="O5"/>
    </sheetView>
  </sheetViews>
  <sheetFormatPr defaultRowHeight="13.2" x14ac:dyDescent="0.25"/>
  <cols>
    <col min="1" max="1" width="16.88671875" style="198" customWidth="1"/>
    <col min="2" max="3" width="6.44140625" style="198" customWidth="1"/>
    <col min="4" max="4" width="6" style="198" customWidth="1"/>
    <col min="5" max="5" width="7.21875" style="198" customWidth="1"/>
    <col min="6" max="7" width="6.21875" style="198" customWidth="1"/>
    <col min="8" max="8" width="5.109375" style="198" customWidth="1"/>
    <col min="9" max="9" width="30.6640625" style="198" customWidth="1"/>
    <col min="10" max="10" width="4.21875" style="198" customWidth="1"/>
    <col min="11" max="11" width="8.88671875" style="198"/>
    <col min="12" max="12" width="18.77734375" style="198" customWidth="1"/>
    <col min="13" max="13" width="6.5546875" style="198" customWidth="1"/>
    <col min="14" max="14" width="5.88671875" style="198" customWidth="1"/>
    <col min="15" max="15" width="6.21875" style="198" customWidth="1"/>
    <col min="16" max="16" width="7.21875" style="198" customWidth="1"/>
    <col min="17" max="19" width="6.109375" style="198" customWidth="1"/>
    <col min="20" max="20" width="30.6640625" style="198" customWidth="1"/>
    <col min="21" max="21" width="5.109375" style="198" customWidth="1"/>
    <col min="22" max="16384" width="8.88671875" style="198"/>
  </cols>
  <sheetData>
    <row r="1" spans="1:27" ht="60" customHeight="1" thickBot="1" x14ac:dyDescent="0.3">
      <c r="A1" s="575" t="s">
        <v>71</v>
      </c>
      <c r="B1" s="576"/>
      <c r="C1" s="809" t="s">
        <v>370</v>
      </c>
      <c r="D1" s="809"/>
      <c r="E1" s="809"/>
      <c r="F1" s="809"/>
      <c r="G1" s="809"/>
      <c r="H1" s="809"/>
      <c r="I1" s="810" t="s">
        <v>73</v>
      </c>
      <c r="J1" s="811"/>
    </row>
    <row r="2" spans="1:27" ht="22.8" customHeight="1" x14ac:dyDescent="0.25">
      <c r="A2" s="580" t="s">
        <v>47</v>
      </c>
      <c r="B2" s="583" t="s">
        <v>48</v>
      </c>
      <c r="C2" s="584"/>
      <c r="D2" s="585"/>
      <c r="E2" s="586" t="s">
        <v>359</v>
      </c>
      <c r="F2" s="589" t="s">
        <v>369</v>
      </c>
      <c r="G2" s="589" t="s">
        <v>54</v>
      </c>
      <c r="H2" s="592" t="s">
        <v>55</v>
      </c>
      <c r="I2" s="595" t="s">
        <v>44</v>
      </c>
      <c r="J2" s="561" t="s">
        <v>46</v>
      </c>
    </row>
    <row r="3" spans="1:27" ht="15.3" customHeight="1" x14ac:dyDescent="0.25">
      <c r="A3" s="581"/>
      <c r="B3" s="564" t="s">
        <v>49</v>
      </c>
      <c r="C3" s="566" t="s">
        <v>52</v>
      </c>
      <c r="D3" s="567"/>
      <c r="E3" s="587"/>
      <c r="F3" s="590"/>
      <c r="G3" s="590"/>
      <c r="H3" s="593"/>
      <c r="I3" s="596"/>
      <c r="J3" s="562"/>
    </row>
    <row r="4" spans="1:27" ht="18.75" customHeight="1" thickBot="1" x14ac:dyDescent="0.3">
      <c r="A4" s="582"/>
      <c r="B4" s="565"/>
      <c r="C4" s="199" t="s">
        <v>50</v>
      </c>
      <c r="D4" s="200" t="s">
        <v>51</v>
      </c>
      <c r="E4" s="588"/>
      <c r="F4" s="591"/>
      <c r="G4" s="591"/>
      <c r="H4" s="594"/>
      <c r="I4" s="597"/>
      <c r="J4" s="563"/>
    </row>
    <row r="5" spans="1:27" ht="29.55" customHeight="1" x14ac:dyDescent="0.25">
      <c r="A5" s="276" t="s">
        <v>360</v>
      </c>
      <c r="B5" s="215">
        <f>E5*F5*G5*H5</f>
        <v>25.055999999999997</v>
      </c>
      <c r="C5" s="431"/>
      <c r="D5" s="216"/>
      <c r="E5" s="382">
        <v>0.12</v>
      </c>
      <c r="F5" s="296">
        <v>2.9</v>
      </c>
      <c r="G5" s="296">
        <v>36</v>
      </c>
      <c r="H5" s="383">
        <v>2</v>
      </c>
      <c r="I5" s="277" t="s">
        <v>460</v>
      </c>
      <c r="J5" s="269">
        <v>1</v>
      </c>
      <c r="V5" s="201"/>
      <c r="W5" s="201"/>
      <c r="X5" s="201"/>
      <c r="Y5" s="201"/>
      <c r="Z5" s="201"/>
      <c r="AA5" s="201"/>
    </row>
    <row r="6" spans="1:27" ht="29.25" customHeight="1" x14ac:dyDescent="0.25">
      <c r="A6" s="277" t="s">
        <v>363</v>
      </c>
      <c r="B6" s="221"/>
      <c r="C6" s="222">
        <f>E6*F6*G6*H6</f>
        <v>64.565600000000003</v>
      </c>
      <c r="D6" s="223"/>
      <c r="E6" s="382">
        <v>0.22</v>
      </c>
      <c r="F6" s="296">
        <v>2.9</v>
      </c>
      <c r="G6" s="296">
        <v>50.6</v>
      </c>
      <c r="H6" s="383">
        <v>2</v>
      </c>
      <c r="I6" s="277" t="s">
        <v>366</v>
      </c>
      <c r="J6" s="212">
        <v>2</v>
      </c>
      <c r="V6" s="201"/>
      <c r="W6" s="201"/>
      <c r="X6" s="201"/>
      <c r="Y6" s="201"/>
      <c r="Z6" s="201"/>
      <c r="AA6" s="201"/>
    </row>
    <row r="7" spans="1:27" ht="29.1" customHeight="1" thickBot="1" x14ac:dyDescent="0.3">
      <c r="A7" s="277" t="s">
        <v>363</v>
      </c>
      <c r="B7" s="221"/>
      <c r="C7" s="222"/>
      <c r="D7" s="223">
        <f>E7*F7*G7*H7</f>
        <v>6.27</v>
      </c>
      <c r="E7" s="432">
        <v>0.22</v>
      </c>
      <c r="F7" s="433">
        <v>1.9</v>
      </c>
      <c r="G7" s="433">
        <v>1.5</v>
      </c>
      <c r="H7" s="434">
        <v>10</v>
      </c>
      <c r="I7" s="435" t="s">
        <v>361</v>
      </c>
      <c r="J7" s="210">
        <v>3</v>
      </c>
      <c r="V7" s="201"/>
      <c r="W7" s="201"/>
      <c r="X7" s="201"/>
      <c r="Y7" s="201"/>
      <c r="Z7" s="201"/>
      <c r="AA7" s="201"/>
    </row>
    <row r="8" spans="1:27" ht="29.25" customHeight="1" thickBot="1" x14ac:dyDescent="0.3">
      <c r="A8" s="277" t="s">
        <v>363</v>
      </c>
      <c r="B8" s="221">
        <f>C6-D7</f>
        <v>58.295600000000007</v>
      </c>
      <c r="C8" s="222" t="s">
        <v>148</v>
      </c>
      <c r="D8" s="223" t="s">
        <v>148</v>
      </c>
      <c r="E8" s="801" t="s">
        <v>362</v>
      </c>
      <c r="F8" s="802"/>
      <c r="G8" s="802"/>
      <c r="H8" s="802"/>
      <c r="I8" s="803"/>
      <c r="J8" s="212">
        <v>4</v>
      </c>
      <c r="V8" s="201"/>
      <c r="W8" s="201"/>
      <c r="X8" s="201"/>
      <c r="Y8" s="201"/>
      <c r="Z8" s="201"/>
      <c r="AA8" s="201"/>
    </row>
    <row r="9" spans="1:27" ht="20.100000000000001" customHeight="1" x14ac:dyDescent="0.25">
      <c r="A9" s="277" t="s">
        <v>365</v>
      </c>
      <c r="B9" s="222">
        <f>E9*F9*G9*H9</f>
        <v>27.4758</v>
      </c>
      <c r="C9" s="431"/>
      <c r="D9" s="223"/>
      <c r="E9" s="385">
        <v>0.22</v>
      </c>
      <c r="F9" s="297">
        <v>2.2999999999999998</v>
      </c>
      <c r="G9" s="297">
        <v>54.3</v>
      </c>
      <c r="H9" s="436">
        <v>1</v>
      </c>
      <c r="I9" s="437" t="s">
        <v>364</v>
      </c>
      <c r="J9" s="238">
        <v>5</v>
      </c>
      <c r="V9" s="201"/>
      <c r="W9" s="201"/>
      <c r="X9" s="201"/>
      <c r="Y9" s="201"/>
      <c r="Z9" s="201"/>
      <c r="AA9" s="201"/>
    </row>
    <row r="10" spans="1:27" ht="18" customHeight="1" x14ac:dyDescent="0.25">
      <c r="A10" s="277" t="s">
        <v>367</v>
      </c>
      <c r="B10" s="221">
        <f>E10*F10*G10*H10</f>
        <v>10.586400000000001</v>
      </c>
      <c r="C10" s="222"/>
      <c r="D10" s="223"/>
      <c r="E10" s="382">
        <v>0.22</v>
      </c>
      <c r="F10" s="296">
        <v>1.2</v>
      </c>
      <c r="G10" s="296">
        <v>40.1</v>
      </c>
      <c r="H10" s="383">
        <v>1</v>
      </c>
      <c r="I10" s="277" t="s">
        <v>368</v>
      </c>
      <c r="J10" s="212">
        <v>6</v>
      </c>
      <c r="V10" s="201"/>
      <c r="W10" s="201"/>
      <c r="X10" s="201"/>
      <c r="Y10" s="201"/>
      <c r="Z10" s="201"/>
      <c r="AA10" s="201"/>
    </row>
    <row r="11" spans="1:27" ht="29.1" customHeight="1" thickBot="1" x14ac:dyDescent="0.3">
      <c r="A11" s="277" t="s">
        <v>372</v>
      </c>
      <c r="B11" s="221">
        <f>E11*F11*G11*H11</f>
        <v>9.6800000000000015</v>
      </c>
      <c r="C11" s="222"/>
      <c r="D11" s="223"/>
      <c r="E11" s="382">
        <v>0.22</v>
      </c>
      <c r="F11" s="296">
        <v>2.5</v>
      </c>
      <c r="G11" s="296">
        <v>17.600000000000001</v>
      </c>
      <c r="H11" s="383">
        <v>1</v>
      </c>
      <c r="I11" s="277" t="s">
        <v>371</v>
      </c>
      <c r="J11" s="212">
        <v>7</v>
      </c>
    </row>
    <row r="12" spans="1:27" ht="33.9" customHeight="1" thickBot="1" x14ac:dyDescent="0.3">
      <c r="A12" s="568" t="s">
        <v>61</v>
      </c>
      <c r="B12" s="569"/>
      <c r="C12" s="569"/>
      <c r="D12" s="569"/>
      <c r="E12" s="570"/>
      <c r="F12" s="570"/>
      <c r="G12" s="570"/>
      <c r="H12" s="570"/>
      <c r="I12" s="570"/>
      <c r="J12" s="571"/>
      <c r="K12" s="202"/>
    </row>
    <row r="13" spans="1:27" ht="16.8" thickBot="1" x14ac:dyDescent="0.3">
      <c r="A13" s="203"/>
      <c r="B13" s="203"/>
      <c r="C13" s="203"/>
      <c r="D13" s="203"/>
    </row>
    <row r="14" spans="1:27" ht="60" customHeight="1" thickBot="1" x14ac:dyDescent="0.3">
      <c r="A14" s="807" t="s">
        <v>71</v>
      </c>
      <c r="B14" s="808"/>
      <c r="C14" s="804" t="s">
        <v>373</v>
      </c>
      <c r="D14" s="804"/>
      <c r="E14" s="804"/>
      <c r="F14" s="804"/>
      <c r="G14" s="804"/>
      <c r="H14" s="804"/>
      <c r="I14" s="805" t="s">
        <v>73</v>
      </c>
      <c r="J14" s="806"/>
    </row>
    <row r="15" spans="1:27" ht="16.2" x14ac:dyDescent="0.25">
      <c r="A15" s="580" t="s">
        <v>47</v>
      </c>
      <c r="B15" s="583" t="s">
        <v>48</v>
      </c>
      <c r="C15" s="584"/>
      <c r="D15" s="585"/>
      <c r="E15" s="586" t="s">
        <v>369</v>
      </c>
      <c r="F15" s="589" t="s">
        <v>53</v>
      </c>
      <c r="G15" s="589" t="s">
        <v>54</v>
      </c>
      <c r="H15" s="592" t="s">
        <v>55</v>
      </c>
      <c r="I15" s="595" t="s">
        <v>44</v>
      </c>
      <c r="J15" s="561" t="s">
        <v>46</v>
      </c>
    </row>
    <row r="16" spans="1:27" ht="18.600000000000001" x14ac:dyDescent="0.25">
      <c r="A16" s="581"/>
      <c r="B16" s="564" t="s">
        <v>49</v>
      </c>
      <c r="C16" s="566" t="s">
        <v>52</v>
      </c>
      <c r="D16" s="567"/>
      <c r="E16" s="587"/>
      <c r="F16" s="590"/>
      <c r="G16" s="590"/>
      <c r="H16" s="593"/>
      <c r="I16" s="596"/>
      <c r="J16" s="562"/>
    </row>
    <row r="17" spans="1:10" ht="19.2" thickBot="1" x14ac:dyDescent="0.3">
      <c r="A17" s="582"/>
      <c r="B17" s="565"/>
      <c r="C17" s="199" t="s">
        <v>50</v>
      </c>
      <c r="D17" s="200" t="s">
        <v>51</v>
      </c>
      <c r="E17" s="588"/>
      <c r="F17" s="591"/>
      <c r="G17" s="591"/>
      <c r="H17" s="594"/>
      <c r="I17" s="597"/>
      <c r="J17" s="563"/>
    </row>
    <row r="18" spans="1:10" ht="24" customHeight="1" x14ac:dyDescent="0.25">
      <c r="A18" s="439" t="s">
        <v>374</v>
      </c>
      <c r="B18" s="440"/>
      <c r="C18" s="441">
        <f>F18*G18*H18</f>
        <v>122.21</v>
      </c>
      <c r="D18" s="216"/>
      <c r="E18" s="296"/>
      <c r="F18" s="296">
        <v>10.1</v>
      </c>
      <c r="G18" s="296">
        <v>12.1</v>
      </c>
      <c r="H18" s="383">
        <v>1</v>
      </c>
      <c r="I18" s="277" t="s">
        <v>375</v>
      </c>
      <c r="J18" s="269">
        <v>1</v>
      </c>
    </row>
    <row r="19" spans="1:10" ht="24" customHeight="1" thickBot="1" x14ac:dyDescent="0.3">
      <c r="A19" s="438" t="s">
        <v>374</v>
      </c>
      <c r="B19" s="221"/>
      <c r="C19" s="442"/>
      <c r="D19" s="223">
        <f>F19*G19</f>
        <v>12.950000000000001</v>
      </c>
      <c r="E19" s="433"/>
      <c r="F19" s="433">
        <v>3.5</v>
      </c>
      <c r="G19" s="433">
        <v>3.7</v>
      </c>
      <c r="H19" s="434">
        <v>1</v>
      </c>
      <c r="I19" s="435"/>
      <c r="J19" s="212">
        <v>2</v>
      </c>
    </row>
    <row r="20" spans="1:10" ht="24" customHeight="1" thickBot="1" x14ac:dyDescent="0.3">
      <c r="A20" s="438" t="s">
        <v>374</v>
      </c>
      <c r="B20" s="221">
        <f>C18-D19</f>
        <v>109.25999999999999</v>
      </c>
      <c r="C20" s="442"/>
      <c r="D20" s="223"/>
      <c r="E20" s="801" t="s">
        <v>375</v>
      </c>
      <c r="F20" s="802"/>
      <c r="G20" s="802"/>
      <c r="H20" s="802"/>
      <c r="I20" s="803"/>
      <c r="J20" s="212">
        <v>3</v>
      </c>
    </row>
    <row r="21" spans="1:10" ht="26.1" customHeight="1" x14ac:dyDescent="0.25">
      <c r="A21" s="277" t="s">
        <v>376</v>
      </c>
      <c r="B21" s="221">
        <f>F21*G21*H21</f>
        <v>9.7200000000000006</v>
      </c>
      <c r="C21" s="442"/>
      <c r="D21" s="223"/>
      <c r="E21" s="297"/>
      <c r="F21" s="297">
        <v>1.8</v>
      </c>
      <c r="G21" s="297">
        <v>2.7</v>
      </c>
      <c r="H21" s="443">
        <v>2</v>
      </c>
      <c r="I21" s="437" t="s">
        <v>379</v>
      </c>
      <c r="J21" s="212">
        <v>4</v>
      </c>
    </row>
    <row r="22" spans="1:10" ht="26.1" customHeight="1" x14ac:dyDescent="0.25">
      <c r="A22" s="277" t="s">
        <v>377</v>
      </c>
      <c r="B22" s="221">
        <f>F22*G22*H22</f>
        <v>4.0249999999999995</v>
      </c>
      <c r="C22" s="442"/>
      <c r="D22" s="223"/>
      <c r="E22" s="296"/>
      <c r="F22" s="296">
        <v>1.1499999999999999</v>
      </c>
      <c r="G22" s="296">
        <v>1.75</v>
      </c>
      <c r="H22" s="434">
        <v>2</v>
      </c>
      <c r="I22" s="438" t="s">
        <v>378</v>
      </c>
      <c r="J22" s="212">
        <v>5</v>
      </c>
    </row>
    <row r="23" spans="1:10" ht="28.05" customHeight="1" x14ac:dyDescent="0.25">
      <c r="A23" s="277" t="s">
        <v>380</v>
      </c>
      <c r="B23" s="444">
        <f>H23*G23*F23</f>
        <v>238</v>
      </c>
      <c r="C23" s="442"/>
      <c r="D23" s="223"/>
      <c r="E23" s="296"/>
      <c r="F23" s="296">
        <v>10</v>
      </c>
      <c r="G23" s="296">
        <v>11.9</v>
      </c>
      <c r="H23" s="296">
        <v>2</v>
      </c>
      <c r="I23" s="277" t="s">
        <v>381</v>
      </c>
      <c r="J23" s="212">
        <v>6</v>
      </c>
    </row>
    <row r="24" spans="1:10" ht="28.05" customHeight="1" thickBot="1" x14ac:dyDescent="0.3">
      <c r="A24" s="378" t="s">
        <v>382</v>
      </c>
      <c r="B24" s="445">
        <f>F24*G24*H24</f>
        <v>292.32</v>
      </c>
      <c r="C24" s="446"/>
      <c r="D24" s="447"/>
      <c r="E24" s="296"/>
      <c r="F24" s="296">
        <v>2.9</v>
      </c>
      <c r="G24" s="296">
        <v>50.4</v>
      </c>
      <c r="H24" s="296">
        <v>2</v>
      </c>
      <c r="I24" s="277" t="s">
        <v>381</v>
      </c>
      <c r="J24" s="212">
        <v>7</v>
      </c>
    </row>
    <row r="25" spans="1:10" ht="47.1" customHeight="1" thickBot="1" x14ac:dyDescent="0.3">
      <c r="A25" s="568" t="s">
        <v>61</v>
      </c>
      <c r="B25" s="569"/>
      <c r="C25" s="569"/>
      <c r="D25" s="569"/>
      <c r="E25" s="570"/>
      <c r="F25" s="570"/>
      <c r="G25" s="570"/>
      <c r="H25" s="570"/>
      <c r="I25" s="570"/>
      <c r="J25" s="571"/>
    </row>
  </sheetData>
  <mergeCells count="30">
    <mergeCell ref="A14:B14"/>
    <mergeCell ref="A1:B1"/>
    <mergeCell ref="C1:H1"/>
    <mergeCell ref="I1:J1"/>
    <mergeCell ref="A2:A4"/>
    <mergeCell ref="B2:D2"/>
    <mergeCell ref="E2:E4"/>
    <mergeCell ref="F2:F4"/>
    <mergeCell ref="G2:G4"/>
    <mergeCell ref="H2:H4"/>
    <mergeCell ref="I2:I4"/>
    <mergeCell ref="J2:J4"/>
    <mergeCell ref="B3:B4"/>
    <mergeCell ref="C3:D3"/>
    <mergeCell ref="B16:B17"/>
    <mergeCell ref="A12:J12"/>
    <mergeCell ref="E8:I8"/>
    <mergeCell ref="C16:D16"/>
    <mergeCell ref="A25:J25"/>
    <mergeCell ref="E20:I20"/>
    <mergeCell ref="C14:H14"/>
    <mergeCell ref="I14:J14"/>
    <mergeCell ref="A15:A17"/>
    <mergeCell ref="B15:D15"/>
    <mergeCell ref="E15:E17"/>
    <mergeCell ref="F15:F17"/>
    <mergeCell ref="G15:G17"/>
    <mergeCell ref="H15:H17"/>
    <mergeCell ref="I15:I17"/>
    <mergeCell ref="J15:J17"/>
  </mergeCells>
  <pageMargins left="0.74" right="0.76"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9"/>
  <sheetViews>
    <sheetView rightToLeft="1" zoomScale="70" zoomScaleNormal="70" zoomScalePageLayoutView="40" workbookViewId="0">
      <selection activeCell="L10" sqref="L10"/>
    </sheetView>
  </sheetViews>
  <sheetFormatPr defaultRowHeight="13.2" x14ac:dyDescent="0.25"/>
  <cols>
    <col min="1" max="1" width="17.21875" customWidth="1"/>
    <col min="2" max="2" width="6.44140625" customWidth="1"/>
    <col min="3" max="7" width="6.6640625" customWidth="1"/>
    <col min="8" max="8" width="5.88671875" customWidth="1"/>
    <col min="9" max="9" width="27.33203125" customWidth="1"/>
    <col min="10" max="10" width="4.21875" customWidth="1"/>
  </cols>
  <sheetData>
    <row r="1" spans="1:17" ht="60" customHeight="1" thickTop="1" thickBot="1" x14ac:dyDescent="0.3">
      <c r="A1" s="812" t="s">
        <v>71</v>
      </c>
      <c r="B1" s="813"/>
      <c r="C1" s="814" t="s">
        <v>385</v>
      </c>
      <c r="D1" s="814"/>
      <c r="E1" s="814"/>
      <c r="F1" s="814"/>
      <c r="G1" s="814"/>
      <c r="H1" s="814"/>
      <c r="I1" s="815" t="s">
        <v>73</v>
      </c>
      <c r="J1" s="816"/>
    </row>
    <row r="2" spans="1:17" ht="22.8" customHeight="1" x14ac:dyDescent="0.25">
      <c r="A2" s="605" t="s">
        <v>47</v>
      </c>
      <c r="B2" s="817" t="s">
        <v>48</v>
      </c>
      <c r="C2" s="818"/>
      <c r="D2" s="819"/>
      <c r="E2" s="820" t="s">
        <v>56</v>
      </c>
      <c r="F2" s="821" t="s">
        <v>53</v>
      </c>
      <c r="G2" s="821" t="s">
        <v>54</v>
      </c>
      <c r="H2" s="822" t="s">
        <v>55</v>
      </c>
      <c r="I2" s="620" t="s">
        <v>44</v>
      </c>
      <c r="J2" s="823" t="s">
        <v>46</v>
      </c>
    </row>
    <row r="3" spans="1:17" ht="15.3" customHeight="1" x14ac:dyDescent="0.25">
      <c r="A3" s="606"/>
      <c r="B3" s="636" t="s">
        <v>49</v>
      </c>
      <c r="C3" s="641" t="s">
        <v>52</v>
      </c>
      <c r="D3" s="642"/>
      <c r="E3" s="612"/>
      <c r="F3" s="615"/>
      <c r="G3" s="615"/>
      <c r="H3" s="618"/>
      <c r="I3" s="621"/>
      <c r="J3" s="824"/>
    </row>
    <row r="4" spans="1:17" ht="18.75" customHeight="1" thickBot="1" x14ac:dyDescent="0.3">
      <c r="A4" s="607"/>
      <c r="B4" s="637"/>
      <c r="C4" s="280" t="s">
        <v>50</v>
      </c>
      <c r="D4" s="281" t="s">
        <v>51</v>
      </c>
      <c r="E4" s="613"/>
      <c r="F4" s="616"/>
      <c r="G4" s="616"/>
      <c r="H4" s="619"/>
      <c r="I4" s="622"/>
      <c r="J4" s="825"/>
    </row>
    <row r="5" spans="1:17" ht="43.5" customHeight="1" x14ac:dyDescent="0.25">
      <c r="A5" s="139" t="s">
        <v>387</v>
      </c>
      <c r="B5" s="400"/>
      <c r="C5" s="302">
        <f>F5*H5*G5</f>
        <v>348</v>
      </c>
      <c r="D5" s="402"/>
      <c r="E5" s="400"/>
      <c r="F5" s="302">
        <v>2.9</v>
      </c>
      <c r="G5" s="302">
        <v>60</v>
      </c>
      <c r="H5" s="402">
        <v>2</v>
      </c>
      <c r="I5" s="139" t="s">
        <v>383</v>
      </c>
      <c r="J5" s="61">
        <v>1</v>
      </c>
      <c r="K5" s="4"/>
      <c r="L5" s="4"/>
      <c r="M5" s="4"/>
      <c r="N5" s="4"/>
      <c r="O5" s="4"/>
      <c r="P5" s="4"/>
      <c r="Q5" s="4"/>
    </row>
    <row r="6" spans="1:17" ht="22.05" customHeight="1" thickBot="1" x14ac:dyDescent="0.3">
      <c r="A6" s="65"/>
      <c r="B6" s="73"/>
      <c r="C6" s="74"/>
      <c r="D6" s="75">
        <f>F6*G6*H6</f>
        <v>22.799999999999997</v>
      </c>
      <c r="E6" s="98"/>
      <c r="F6" s="99">
        <v>1.9</v>
      </c>
      <c r="G6" s="99">
        <v>1.5</v>
      </c>
      <c r="H6" s="100">
        <v>8</v>
      </c>
      <c r="I6" s="69" t="s">
        <v>384</v>
      </c>
      <c r="J6" s="62">
        <v>2</v>
      </c>
      <c r="K6" s="4"/>
      <c r="L6" s="4"/>
      <c r="M6" s="4"/>
      <c r="N6" s="4"/>
      <c r="O6" s="4"/>
      <c r="P6" s="4"/>
      <c r="Q6" s="4"/>
    </row>
    <row r="7" spans="1:17" ht="22.05" customHeight="1" thickBot="1" x14ac:dyDescent="0.3">
      <c r="A7" s="65"/>
      <c r="B7" s="73">
        <f>C5-D6</f>
        <v>325.2</v>
      </c>
      <c r="C7" s="74" t="s">
        <v>148</v>
      </c>
      <c r="D7" s="75" t="s">
        <v>148</v>
      </c>
      <c r="E7" s="625" t="s">
        <v>386</v>
      </c>
      <c r="F7" s="626"/>
      <c r="G7" s="626"/>
      <c r="H7" s="626"/>
      <c r="I7" s="826"/>
      <c r="J7" s="62" t="s">
        <v>149</v>
      </c>
      <c r="K7" s="4"/>
      <c r="L7" s="4"/>
      <c r="M7" s="4"/>
      <c r="N7" s="4"/>
      <c r="O7" s="4"/>
      <c r="P7" s="4"/>
      <c r="Q7" s="4"/>
    </row>
    <row r="8" spans="1:17" ht="22.05" customHeight="1" x14ac:dyDescent="0.25">
      <c r="A8" s="65"/>
      <c r="B8" s="73">
        <f>F8*G8</f>
        <v>27.72</v>
      </c>
      <c r="C8" s="74"/>
      <c r="D8" s="75"/>
      <c r="E8" s="95"/>
      <c r="F8" s="96">
        <v>0.7</v>
      </c>
      <c r="G8" s="96">
        <v>39.6</v>
      </c>
      <c r="H8" s="97">
        <v>1</v>
      </c>
      <c r="I8" s="70" t="s">
        <v>388</v>
      </c>
      <c r="J8" s="62">
        <v>1</v>
      </c>
      <c r="K8" s="4"/>
      <c r="L8" s="4"/>
      <c r="M8" s="4"/>
      <c r="N8" s="4"/>
      <c r="O8" s="4"/>
      <c r="P8" s="4"/>
      <c r="Q8" s="4"/>
    </row>
    <row r="9" spans="1:17" ht="22.05" customHeight="1" thickBot="1" x14ac:dyDescent="0.3">
      <c r="A9" s="279" t="s">
        <v>389</v>
      </c>
      <c r="B9" s="401">
        <v>34.4</v>
      </c>
      <c r="C9" s="303" t="s">
        <v>148</v>
      </c>
      <c r="D9" s="406" t="s">
        <v>148</v>
      </c>
      <c r="E9" s="401">
        <v>3</v>
      </c>
      <c r="F9" s="303">
        <v>3.1</v>
      </c>
      <c r="G9" s="303">
        <v>3.3</v>
      </c>
      <c r="H9" s="406">
        <v>1</v>
      </c>
      <c r="I9" s="279" t="s">
        <v>389</v>
      </c>
      <c r="J9" s="62">
        <v>2</v>
      </c>
      <c r="K9" s="4"/>
      <c r="L9" s="4"/>
      <c r="M9" s="4"/>
      <c r="N9" s="4"/>
      <c r="O9" s="4"/>
      <c r="P9" s="4"/>
      <c r="Q9" s="4"/>
    </row>
    <row r="10" spans="1:17" ht="28.2" customHeight="1" x14ac:dyDescent="0.25">
      <c r="A10" s="70" t="s">
        <v>390</v>
      </c>
      <c r="B10" s="95"/>
      <c r="C10" s="96">
        <f>F10*G10*H10</f>
        <v>114.24</v>
      </c>
      <c r="D10" s="97"/>
      <c r="E10" s="95"/>
      <c r="F10" s="96">
        <v>9.6</v>
      </c>
      <c r="G10" s="96">
        <v>11.9</v>
      </c>
      <c r="H10" s="97">
        <v>1</v>
      </c>
      <c r="I10" s="70" t="s">
        <v>391</v>
      </c>
      <c r="J10" s="62">
        <v>1</v>
      </c>
      <c r="K10" s="4"/>
      <c r="L10" s="4"/>
      <c r="M10" s="4"/>
      <c r="N10" s="4"/>
      <c r="O10" s="4"/>
      <c r="P10" s="4"/>
      <c r="Q10" s="4"/>
    </row>
    <row r="11" spans="1:17" ht="22.05" customHeight="1" thickBot="1" x14ac:dyDescent="0.3">
      <c r="A11" s="65"/>
      <c r="B11" s="73"/>
      <c r="C11" s="74"/>
      <c r="D11" s="75">
        <f>F11*G11</f>
        <v>12.950000000000001</v>
      </c>
      <c r="E11" s="98"/>
      <c r="F11" s="99">
        <v>3.5</v>
      </c>
      <c r="G11" s="99">
        <v>3.7</v>
      </c>
      <c r="H11" s="100">
        <v>1</v>
      </c>
      <c r="I11" s="69" t="s">
        <v>392</v>
      </c>
      <c r="J11" s="62">
        <v>2</v>
      </c>
    </row>
    <row r="12" spans="1:17" ht="22.05" customHeight="1" thickBot="1" x14ac:dyDescent="0.3">
      <c r="A12" s="69"/>
      <c r="B12" s="98">
        <f>C10-D11</f>
        <v>101.28999999999999</v>
      </c>
      <c r="C12" s="99" t="s">
        <v>148</v>
      </c>
      <c r="D12" s="100" t="s">
        <v>148</v>
      </c>
      <c r="E12" s="827" t="s">
        <v>393</v>
      </c>
      <c r="F12" s="828"/>
      <c r="G12" s="828"/>
      <c r="H12" s="828"/>
      <c r="I12" s="829"/>
      <c r="J12" s="62" t="s">
        <v>149</v>
      </c>
    </row>
    <row r="13" spans="1:17" ht="29.7" customHeight="1" x14ac:dyDescent="0.25">
      <c r="A13" s="139" t="s">
        <v>394</v>
      </c>
      <c r="B13" s="400"/>
      <c r="C13" s="302">
        <f>F13*G13*H13</f>
        <v>114.24</v>
      </c>
      <c r="D13" s="402"/>
      <c r="E13" s="400"/>
      <c r="F13" s="302">
        <v>9.6</v>
      </c>
      <c r="G13" s="302">
        <v>11.9</v>
      </c>
      <c r="H13" s="402">
        <v>1</v>
      </c>
      <c r="I13" s="139" t="s">
        <v>395</v>
      </c>
      <c r="J13" s="62">
        <v>1</v>
      </c>
    </row>
    <row r="14" spans="1:17" ht="22.05" customHeight="1" thickBot="1" x14ac:dyDescent="0.3">
      <c r="A14" s="65"/>
      <c r="B14" s="73"/>
      <c r="C14" s="74"/>
      <c r="D14" s="75">
        <v>12.950000000000001</v>
      </c>
      <c r="E14" s="98"/>
      <c r="F14" s="99">
        <v>3.5</v>
      </c>
      <c r="G14" s="99">
        <v>3.7</v>
      </c>
      <c r="H14" s="100">
        <v>1</v>
      </c>
      <c r="I14" s="69" t="s">
        <v>392</v>
      </c>
      <c r="J14" s="62">
        <v>2</v>
      </c>
    </row>
    <row r="15" spans="1:17" ht="22.05" customHeight="1" thickBot="1" x14ac:dyDescent="0.3">
      <c r="A15" s="279"/>
      <c r="B15" s="401">
        <f>C13-D14</f>
        <v>101.28999999999999</v>
      </c>
      <c r="C15" s="303" t="s">
        <v>148</v>
      </c>
      <c r="D15" s="406" t="s">
        <v>148</v>
      </c>
      <c r="E15" s="625" t="s">
        <v>396</v>
      </c>
      <c r="F15" s="626"/>
      <c r="G15" s="626"/>
      <c r="H15" s="626"/>
      <c r="I15" s="826"/>
      <c r="J15" s="62" t="s">
        <v>149</v>
      </c>
    </row>
    <row r="16" spans="1:17" ht="30.3" customHeight="1" x14ac:dyDescent="0.25">
      <c r="A16" s="70" t="s">
        <v>397</v>
      </c>
      <c r="B16" s="95"/>
      <c r="C16" s="96">
        <f>F16*G16*H16</f>
        <v>228.48</v>
      </c>
      <c r="D16" s="97"/>
      <c r="E16" s="95"/>
      <c r="F16" s="96">
        <v>9.6</v>
      </c>
      <c r="G16" s="96">
        <v>11.9</v>
      </c>
      <c r="H16" s="97">
        <v>2</v>
      </c>
      <c r="I16" s="70" t="s">
        <v>391</v>
      </c>
      <c r="J16" s="62">
        <v>1</v>
      </c>
    </row>
    <row r="17" spans="1:10" ht="22.05" customHeight="1" x14ac:dyDescent="0.25">
      <c r="A17" s="65" t="s">
        <v>398</v>
      </c>
      <c r="B17" s="73"/>
      <c r="C17" s="74"/>
      <c r="D17" s="75">
        <v>12.950000000000001</v>
      </c>
      <c r="E17" s="98"/>
      <c r="F17" s="99">
        <v>3.5</v>
      </c>
      <c r="G17" s="99">
        <v>3.7</v>
      </c>
      <c r="H17" s="429">
        <v>2</v>
      </c>
      <c r="I17" s="69" t="s">
        <v>399</v>
      </c>
      <c r="J17" s="62">
        <v>2</v>
      </c>
    </row>
    <row r="18" spans="1:10" ht="22.05" customHeight="1" thickBot="1" x14ac:dyDescent="0.3">
      <c r="A18" s="69" t="s">
        <v>402</v>
      </c>
      <c r="B18" s="98"/>
      <c r="C18" s="99"/>
      <c r="D18" s="75">
        <v>12.950000000000001</v>
      </c>
      <c r="E18" s="430"/>
      <c r="F18" s="298">
        <v>1.9</v>
      </c>
      <c r="G18" s="298">
        <v>1.2</v>
      </c>
      <c r="H18" s="298">
        <v>4</v>
      </c>
      <c r="I18" s="69" t="s">
        <v>402</v>
      </c>
      <c r="J18" s="62">
        <v>3</v>
      </c>
    </row>
    <row r="19" spans="1:10" ht="22.05" customHeight="1" thickBot="1" x14ac:dyDescent="0.3">
      <c r="A19" s="279" t="s">
        <v>397</v>
      </c>
      <c r="B19" s="401">
        <f>C16-D17-D18</f>
        <v>202.58</v>
      </c>
      <c r="C19" s="303" t="s">
        <v>148</v>
      </c>
      <c r="D19" s="406" t="s">
        <v>148</v>
      </c>
      <c r="E19" s="625" t="s">
        <v>401</v>
      </c>
      <c r="F19" s="626"/>
      <c r="G19" s="626"/>
      <c r="H19" s="626"/>
      <c r="I19" s="826"/>
      <c r="J19" s="62" t="s">
        <v>149</v>
      </c>
    </row>
    <row r="20" spans="1:10" ht="22.05" customHeight="1" x14ac:dyDescent="0.25">
      <c r="A20" s="70" t="s">
        <v>403</v>
      </c>
      <c r="B20" s="95"/>
      <c r="C20" s="96">
        <f>F20*G20*H20</f>
        <v>228.48</v>
      </c>
      <c r="D20" s="97"/>
      <c r="E20" s="95"/>
      <c r="F20" s="96">
        <v>9.6</v>
      </c>
      <c r="G20" s="96">
        <v>11.9</v>
      </c>
      <c r="H20" s="97">
        <v>2</v>
      </c>
      <c r="I20" s="70" t="s">
        <v>400</v>
      </c>
      <c r="J20" s="62">
        <v>1</v>
      </c>
    </row>
    <row r="21" spans="1:10" ht="22.05" customHeight="1" x14ac:dyDescent="0.25">
      <c r="A21" s="65" t="s">
        <v>398</v>
      </c>
      <c r="B21" s="73"/>
      <c r="C21" s="74"/>
      <c r="D21" s="75">
        <v>12.950000000000001</v>
      </c>
      <c r="E21" s="98"/>
      <c r="F21" s="99">
        <v>3.5</v>
      </c>
      <c r="G21" s="99">
        <v>3.7</v>
      </c>
      <c r="H21" s="429">
        <v>2</v>
      </c>
      <c r="I21" s="69" t="s">
        <v>399</v>
      </c>
      <c r="J21" s="62">
        <v>2</v>
      </c>
    </row>
    <row r="22" spans="1:10" ht="22.05" customHeight="1" thickBot="1" x14ac:dyDescent="0.3">
      <c r="A22" s="69" t="s">
        <v>402</v>
      </c>
      <c r="B22" s="98"/>
      <c r="C22" s="99"/>
      <c r="D22" s="75">
        <v>12.950000000000001</v>
      </c>
      <c r="E22" s="430"/>
      <c r="F22" s="298">
        <v>1.9</v>
      </c>
      <c r="G22" s="298">
        <v>1.2</v>
      </c>
      <c r="H22" s="298">
        <v>4</v>
      </c>
      <c r="I22" s="69" t="s">
        <v>402</v>
      </c>
      <c r="J22" s="62">
        <v>3</v>
      </c>
    </row>
    <row r="23" spans="1:10" ht="22.05" customHeight="1" thickBot="1" x14ac:dyDescent="0.3">
      <c r="A23" s="279" t="s">
        <v>397</v>
      </c>
      <c r="B23" s="401">
        <f>C20-D21-D22</f>
        <v>202.58</v>
      </c>
      <c r="C23" s="303" t="s">
        <v>148</v>
      </c>
      <c r="D23" s="406" t="s">
        <v>148</v>
      </c>
      <c r="E23" s="625" t="s">
        <v>400</v>
      </c>
      <c r="F23" s="626"/>
      <c r="G23" s="626"/>
      <c r="H23" s="626"/>
      <c r="I23" s="826"/>
      <c r="J23" s="62" t="s">
        <v>149</v>
      </c>
    </row>
    <row r="24" spans="1:10" ht="22.05" customHeight="1" x14ac:dyDescent="0.25">
      <c r="A24" s="65"/>
      <c r="B24" s="73">
        <f>F24*G24*H24</f>
        <v>348</v>
      </c>
      <c r="C24" s="74"/>
      <c r="D24" s="75"/>
      <c r="E24" s="73"/>
      <c r="F24" s="74">
        <v>2.9</v>
      </c>
      <c r="G24" s="74">
        <v>60</v>
      </c>
      <c r="H24" s="75">
        <v>2</v>
      </c>
      <c r="I24" s="65" t="s">
        <v>404</v>
      </c>
      <c r="J24" s="62">
        <v>1</v>
      </c>
    </row>
    <row r="25" spans="1:10" ht="34.200000000000003" customHeight="1" thickBot="1" x14ac:dyDescent="0.3">
      <c r="A25" s="65"/>
      <c r="B25" s="73">
        <f>F25*G25*H25</f>
        <v>348</v>
      </c>
      <c r="C25" s="74"/>
      <c r="D25" s="75"/>
      <c r="E25" s="73"/>
      <c r="F25" s="74">
        <v>2.9</v>
      </c>
      <c r="G25" s="74">
        <v>60</v>
      </c>
      <c r="H25" s="75">
        <v>2</v>
      </c>
      <c r="I25" s="65" t="s">
        <v>405</v>
      </c>
      <c r="J25" s="62">
        <v>2</v>
      </c>
    </row>
    <row r="26" spans="1:10" ht="46.8" customHeight="1" thickBot="1" x14ac:dyDescent="0.3">
      <c r="A26" s="601" t="s">
        <v>61</v>
      </c>
      <c r="B26" s="602"/>
      <c r="C26" s="602"/>
      <c r="D26" s="602"/>
      <c r="E26" s="603"/>
      <c r="F26" s="603"/>
      <c r="G26" s="603"/>
      <c r="H26" s="603"/>
      <c r="I26" s="603"/>
      <c r="J26" s="604"/>
    </row>
    <row r="27" spans="1:10" ht="16.2" x14ac:dyDescent="0.25">
      <c r="A27" s="1"/>
      <c r="B27" s="1"/>
      <c r="C27" s="1"/>
      <c r="D27" s="1"/>
    </row>
    <row r="28" spans="1:10" ht="16.2" x14ac:dyDescent="0.25">
      <c r="A28" s="1"/>
      <c r="B28" s="1"/>
      <c r="C28" s="1"/>
      <c r="D28" s="1"/>
      <c r="I28" s="2"/>
    </row>
    <row r="29" spans="1:10" ht="16.2" x14ac:dyDescent="0.25">
      <c r="A29" s="1"/>
      <c r="B29" s="1"/>
      <c r="C29" s="1"/>
      <c r="D29" s="1"/>
      <c r="E29" s="278"/>
      <c r="I29" s="2"/>
    </row>
    <row r="30" spans="1:10" ht="16.2" x14ac:dyDescent="0.25">
      <c r="A30" s="1"/>
      <c r="B30" s="1"/>
      <c r="C30" s="1"/>
      <c r="D30" s="1"/>
      <c r="E30" s="278"/>
    </row>
    <row r="31" spans="1:10" ht="16.2" x14ac:dyDescent="0.25">
      <c r="A31" s="1"/>
      <c r="B31" s="1"/>
      <c r="C31" s="1"/>
      <c r="D31" s="1"/>
    </row>
    <row r="32" spans="1:10" ht="16.2" x14ac:dyDescent="0.25">
      <c r="A32" s="1"/>
      <c r="B32" s="1"/>
      <c r="C32" s="1"/>
      <c r="D32" s="1"/>
    </row>
    <row r="33" spans="1:4" ht="16.2" x14ac:dyDescent="0.25">
      <c r="A33" s="1"/>
      <c r="B33" s="1"/>
      <c r="C33" s="1"/>
      <c r="D33" s="1"/>
    </row>
    <row r="34" spans="1:4" ht="16.2" x14ac:dyDescent="0.25">
      <c r="A34" s="1"/>
      <c r="B34" s="1"/>
      <c r="C34" s="1"/>
      <c r="D34" s="1"/>
    </row>
    <row r="35" spans="1:4" ht="16.2" x14ac:dyDescent="0.25">
      <c r="A35" s="1"/>
      <c r="B35" s="1"/>
      <c r="C35" s="1"/>
      <c r="D35" s="1"/>
    </row>
    <row r="36" spans="1:4" ht="16.2" x14ac:dyDescent="0.25">
      <c r="A36" s="1"/>
      <c r="B36" s="1"/>
      <c r="C36" s="1"/>
      <c r="D36" s="1"/>
    </row>
    <row r="37" spans="1:4" ht="16.2" x14ac:dyDescent="0.25">
      <c r="A37" s="1"/>
      <c r="B37" s="1"/>
      <c r="C37" s="1"/>
      <c r="D37" s="1"/>
    </row>
    <row r="38" spans="1:4" ht="16.2" x14ac:dyDescent="0.25">
      <c r="A38" s="1"/>
      <c r="B38" s="1"/>
      <c r="C38" s="1"/>
      <c r="D38" s="1"/>
    </row>
    <row r="39" spans="1:4" ht="16.2" x14ac:dyDescent="0.25">
      <c r="A39" s="1"/>
      <c r="B39" s="1"/>
      <c r="C39" s="1"/>
      <c r="D39" s="1"/>
    </row>
  </sheetData>
  <mergeCells count="19">
    <mergeCell ref="A26:J26"/>
    <mergeCell ref="E7:I7"/>
    <mergeCell ref="E12:I12"/>
    <mergeCell ref="E15:I15"/>
    <mergeCell ref="E19:I19"/>
    <mergeCell ref="E23:I23"/>
    <mergeCell ref="A1:B1"/>
    <mergeCell ref="C1:H1"/>
    <mergeCell ref="I1:J1"/>
    <mergeCell ref="A2:A4"/>
    <mergeCell ref="B2:D2"/>
    <mergeCell ref="E2:E4"/>
    <mergeCell ref="F2:F4"/>
    <mergeCell ref="G2:G4"/>
    <mergeCell ref="H2:H4"/>
    <mergeCell ref="I2:I4"/>
    <mergeCell ref="J2:J4"/>
    <mergeCell ref="B3:B4"/>
    <mergeCell ref="C3:D3"/>
  </mergeCells>
  <pageMargins left="0.74" right="0.7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42"/>
  <sheetViews>
    <sheetView rightToLeft="1" zoomScale="70" zoomScaleNormal="70" zoomScalePageLayoutView="37" workbookViewId="0">
      <selection activeCell="L2" sqref="L2"/>
    </sheetView>
  </sheetViews>
  <sheetFormatPr defaultRowHeight="13.2" x14ac:dyDescent="0.25"/>
  <cols>
    <col min="1" max="1" width="19" customWidth="1"/>
    <col min="2" max="2" width="6.88671875" customWidth="1"/>
    <col min="3" max="3" width="5.88671875" customWidth="1"/>
    <col min="4" max="4" width="5.6640625" customWidth="1"/>
    <col min="5" max="7" width="6.6640625" customWidth="1"/>
    <col min="8" max="8" width="5.88671875" customWidth="1"/>
    <col min="9" max="9" width="27" bestFit="1" customWidth="1"/>
    <col min="10" max="10" width="4.21875" customWidth="1"/>
  </cols>
  <sheetData>
    <row r="1" spans="1:17" ht="60" customHeight="1" thickTop="1" thickBot="1" x14ac:dyDescent="0.3">
      <c r="A1" s="812" t="s">
        <v>71</v>
      </c>
      <c r="B1" s="813"/>
      <c r="C1" s="830" t="s">
        <v>411</v>
      </c>
      <c r="D1" s="830"/>
      <c r="E1" s="830"/>
      <c r="F1" s="830"/>
      <c r="G1" s="830"/>
      <c r="H1" s="830"/>
      <c r="I1" s="831" t="s">
        <v>506</v>
      </c>
      <c r="J1" s="832"/>
    </row>
    <row r="2" spans="1:17" ht="22.8" customHeight="1" x14ac:dyDescent="0.25">
      <c r="A2" s="833" t="s">
        <v>47</v>
      </c>
      <c r="B2" s="817" t="s">
        <v>48</v>
      </c>
      <c r="C2" s="836"/>
      <c r="D2" s="837"/>
      <c r="E2" s="838" t="s">
        <v>369</v>
      </c>
      <c r="F2" s="841" t="s">
        <v>53</v>
      </c>
      <c r="G2" s="841" t="s">
        <v>54</v>
      </c>
      <c r="H2" s="844" t="s">
        <v>55</v>
      </c>
      <c r="I2" s="683" t="s">
        <v>44</v>
      </c>
      <c r="J2" s="823" t="s">
        <v>46</v>
      </c>
    </row>
    <row r="3" spans="1:17" ht="15.3" customHeight="1" x14ac:dyDescent="0.25">
      <c r="A3" s="834"/>
      <c r="B3" s="636" t="s">
        <v>49</v>
      </c>
      <c r="C3" s="641" t="s">
        <v>52</v>
      </c>
      <c r="D3" s="642"/>
      <c r="E3" s="839"/>
      <c r="F3" s="842"/>
      <c r="G3" s="842"/>
      <c r="H3" s="845"/>
      <c r="I3" s="847"/>
      <c r="J3" s="824"/>
    </row>
    <row r="4" spans="1:17" ht="18.75" customHeight="1" thickBot="1" x14ac:dyDescent="0.3">
      <c r="A4" s="835"/>
      <c r="B4" s="637"/>
      <c r="C4" s="280" t="s">
        <v>50</v>
      </c>
      <c r="D4" s="281" t="s">
        <v>51</v>
      </c>
      <c r="E4" s="840"/>
      <c r="F4" s="843"/>
      <c r="G4" s="843"/>
      <c r="H4" s="846"/>
      <c r="I4" s="848"/>
      <c r="J4" s="825"/>
    </row>
    <row r="5" spans="1:17" ht="22.05" customHeight="1" x14ac:dyDescent="0.25">
      <c r="A5" s="139" t="s">
        <v>414</v>
      </c>
      <c r="B5" s="400">
        <f>F5*G5*H5</f>
        <v>9.2999999999999989</v>
      </c>
      <c r="C5" s="302"/>
      <c r="D5" s="402"/>
      <c r="E5" s="400">
        <v>1.4999999999999999E-2</v>
      </c>
      <c r="F5" s="302">
        <v>0.6</v>
      </c>
      <c r="G5" s="302">
        <f>20-2*1.25-2</f>
        <v>15.5</v>
      </c>
      <c r="H5" s="402">
        <v>1</v>
      </c>
      <c r="I5" s="139" t="s">
        <v>534</v>
      </c>
      <c r="J5" s="61">
        <v>1</v>
      </c>
      <c r="K5" s="4"/>
      <c r="L5" s="4"/>
      <c r="M5" s="4"/>
      <c r="N5" s="4"/>
      <c r="O5" s="4"/>
      <c r="P5" s="4"/>
      <c r="Q5" s="4"/>
    </row>
    <row r="6" spans="1:17" ht="22.05" customHeight="1" x14ac:dyDescent="0.25">
      <c r="A6" s="65" t="s">
        <v>406</v>
      </c>
      <c r="B6" s="73"/>
      <c r="C6" s="74">
        <v>102</v>
      </c>
      <c r="D6" s="75"/>
      <c r="E6" s="73"/>
      <c r="F6" s="74"/>
      <c r="G6" s="74"/>
      <c r="H6" s="75"/>
      <c r="I6" s="65" t="s">
        <v>407</v>
      </c>
      <c r="J6" s="62">
        <v>2</v>
      </c>
      <c r="K6" s="4"/>
      <c r="L6" s="4"/>
      <c r="M6" s="4"/>
      <c r="N6" s="4"/>
      <c r="O6" s="4"/>
      <c r="P6" s="4"/>
      <c r="Q6" s="4"/>
    </row>
    <row r="7" spans="1:17" ht="22.05" customHeight="1" x14ac:dyDescent="0.25">
      <c r="A7" s="65" t="s">
        <v>406</v>
      </c>
      <c r="B7" s="73"/>
      <c r="C7" s="74"/>
      <c r="D7" s="75">
        <f>F7*G7</f>
        <v>13.939999999999998</v>
      </c>
      <c r="E7" s="73"/>
      <c r="F7" s="74">
        <v>1.7</v>
      </c>
      <c r="G7" s="74">
        <v>8.1999999999999993</v>
      </c>
      <c r="H7" s="75">
        <v>1</v>
      </c>
      <c r="I7" s="65" t="s">
        <v>408</v>
      </c>
      <c r="J7" s="62">
        <v>3</v>
      </c>
      <c r="K7" s="4"/>
      <c r="L7" s="4"/>
      <c r="M7" s="4"/>
      <c r="N7" s="4"/>
      <c r="O7" s="4"/>
      <c r="P7" s="4"/>
      <c r="Q7" s="4"/>
    </row>
    <row r="8" spans="1:17" ht="22.05" customHeight="1" thickBot="1" x14ac:dyDescent="0.3">
      <c r="A8" s="65" t="s">
        <v>406</v>
      </c>
      <c r="B8" s="73"/>
      <c r="C8" s="74"/>
      <c r="D8" s="75">
        <f>H8*G8*F8</f>
        <v>10.56</v>
      </c>
      <c r="E8" s="98"/>
      <c r="F8" s="99">
        <v>1.2</v>
      </c>
      <c r="G8" s="99">
        <v>2.2000000000000002</v>
      </c>
      <c r="H8" s="100">
        <v>4</v>
      </c>
      <c r="I8" s="69" t="s">
        <v>409</v>
      </c>
      <c r="J8" s="62">
        <v>4</v>
      </c>
      <c r="K8" s="4"/>
      <c r="L8" s="4"/>
      <c r="M8" s="4"/>
      <c r="N8" s="4"/>
      <c r="O8" s="4"/>
      <c r="P8" s="4"/>
      <c r="Q8" s="4"/>
    </row>
    <row r="9" spans="1:17" ht="22.05" customHeight="1" thickBot="1" x14ac:dyDescent="0.3">
      <c r="A9" s="279" t="s">
        <v>406</v>
      </c>
      <c r="B9" s="401">
        <f>(C6-D8-D7)+B5</f>
        <v>86.8</v>
      </c>
      <c r="C9" s="403" t="s">
        <v>148</v>
      </c>
      <c r="D9" s="404" t="s">
        <v>148</v>
      </c>
      <c r="E9" s="849" t="s">
        <v>410</v>
      </c>
      <c r="F9" s="850"/>
      <c r="G9" s="850"/>
      <c r="H9" s="850"/>
      <c r="I9" s="851"/>
      <c r="J9" s="63" t="s">
        <v>149</v>
      </c>
      <c r="K9" s="4"/>
      <c r="L9" s="4"/>
      <c r="M9" s="4"/>
      <c r="N9" s="4"/>
      <c r="O9" s="4"/>
      <c r="P9" s="4"/>
      <c r="Q9" s="4"/>
    </row>
    <row r="10" spans="1:17" ht="22.05" customHeight="1" x14ac:dyDescent="0.25">
      <c r="A10" s="70" t="s">
        <v>412</v>
      </c>
      <c r="B10" s="95"/>
      <c r="C10" s="96">
        <v>102</v>
      </c>
      <c r="D10" s="97"/>
      <c r="E10" s="95"/>
      <c r="F10" s="96"/>
      <c r="G10" s="96"/>
      <c r="H10" s="97"/>
      <c r="I10" s="70" t="s">
        <v>407</v>
      </c>
      <c r="J10" s="62">
        <v>1</v>
      </c>
      <c r="K10" s="4"/>
      <c r="L10" s="4"/>
      <c r="M10" s="4"/>
      <c r="N10" s="4"/>
      <c r="O10" s="4"/>
      <c r="P10" s="4"/>
      <c r="Q10" s="4"/>
    </row>
    <row r="11" spans="1:17" ht="22.05" customHeight="1" thickBot="1" x14ac:dyDescent="0.3">
      <c r="A11" s="70" t="s">
        <v>537</v>
      </c>
      <c r="B11" s="73"/>
      <c r="C11" s="74"/>
      <c r="D11" s="75">
        <f>F11*G11*H11</f>
        <v>15.84</v>
      </c>
      <c r="E11" s="98"/>
      <c r="F11" s="99">
        <v>1.2</v>
      </c>
      <c r="G11" s="99">
        <v>2.2000000000000002</v>
      </c>
      <c r="H11" s="100">
        <v>6</v>
      </c>
      <c r="I11" s="69" t="s">
        <v>409</v>
      </c>
      <c r="J11" s="62">
        <v>2</v>
      </c>
    </row>
    <row r="12" spans="1:17" ht="22.05" customHeight="1" thickBot="1" x14ac:dyDescent="0.3">
      <c r="A12" s="70" t="s">
        <v>412</v>
      </c>
      <c r="B12" s="401">
        <f>C10-D11</f>
        <v>86.16</v>
      </c>
      <c r="C12" s="403" t="s">
        <v>148</v>
      </c>
      <c r="D12" s="404" t="s">
        <v>148</v>
      </c>
      <c r="E12" s="849" t="s">
        <v>413</v>
      </c>
      <c r="F12" s="850"/>
      <c r="G12" s="850"/>
      <c r="H12" s="850"/>
      <c r="I12" s="851"/>
      <c r="J12" s="63" t="s">
        <v>149</v>
      </c>
    </row>
    <row r="13" spans="1:17" ht="22.05" customHeight="1" x14ac:dyDescent="0.25">
      <c r="A13" s="139" t="s">
        <v>418</v>
      </c>
      <c r="B13" s="400">
        <f>G13*F13*H13</f>
        <v>7.2600000000000007</v>
      </c>
      <c r="C13" s="302"/>
      <c r="D13" s="402"/>
      <c r="E13" s="400">
        <v>0.02</v>
      </c>
      <c r="F13" s="302">
        <v>0.3</v>
      </c>
      <c r="G13" s="302">
        <v>1.1000000000000001</v>
      </c>
      <c r="H13" s="402">
        <v>22</v>
      </c>
      <c r="I13" s="139" t="s">
        <v>415</v>
      </c>
      <c r="J13" s="62">
        <v>1</v>
      </c>
    </row>
    <row r="14" spans="1:17" ht="22.05" customHeight="1" x14ac:dyDescent="0.25">
      <c r="A14" s="65"/>
      <c r="B14" s="95">
        <f>G14*F14*H14</f>
        <v>7.92</v>
      </c>
      <c r="C14" s="74"/>
      <c r="D14" s="75"/>
      <c r="E14" s="73">
        <v>0.02</v>
      </c>
      <c r="F14" s="74">
        <v>0.3</v>
      </c>
      <c r="G14" s="74">
        <v>1.2</v>
      </c>
      <c r="H14" s="75">
        <v>22</v>
      </c>
      <c r="I14" s="65" t="s">
        <v>415</v>
      </c>
      <c r="J14" s="62">
        <v>2</v>
      </c>
    </row>
    <row r="15" spans="1:17" ht="22.05" customHeight="1" x14ac:dyDescent="0.25">
      <c r="A15" s="65" t="s">
        <v>419</v>
      </c>
      <c r="B15" s="95">
        <f>G15*F15*H15</f>
        <v>4.8400000000000007</v>
      </c>
      <c r="C15" s="74"/>
      <c r="D15" s="75"/>
      <c r="E15" s="73">
        <v>0.02</v>
      </c>
      <c r="F15" s="74">
        <v>0.2</v>
      </c>
      <c r="G15" s="74">
        <v>1.1000000000000001</v>
      </c>
      <c r="H15" s="75">
        <v>22</v>
      </c>
      <c r="I15" s="65" t="s">
        <v>416</v>
      </c>
      <c r="J15" s="62">
        <v>3</v>
      </c>
    </row>
    <row r="16" spans="1:17" ht="22.05" customHeight="1" thickBot="1" x14ac:dyDescent="0.3">
      <c r="A16" s="279"/>
      <c r="B16" s="405">
        <f>G16*F16*H16</f>
        <v>5.2799999999999994</v>
      </c>
      <c r="C16" s="303"/>
      <c r="D16" s="406"/>
      <c r="E16" s="401">
        <v>0.02</v>
      </c>
      <c r="F16" s="303">
        <v>0.2</v>
      </c>
      <c r="G16" s="303">
        <v>1.2</v>
      </c>
      <c r="H16" s="406">
        <v>22</v>
      </c>
      <c r="I16" s="279" t="s">
        <v>416</v>
      </c>
      <c r="J16" s="62">
        <v>4</v>
      </c>
    </row>
    <row r="17" spans="1:10" ht="22.05" customHeight="1" x14ac:dyDescent="0.25">
      <c r="A17" s="291" t="s">
        <v>432</v>
      </c>
      <c r="B17" s="400"/>
      <c r="C17" s="302">
        <f>E17*2*(F17*G17)</f>
        <v>235.29000000000002</v>
      </c>
      <c r="D17" s="402"/>
      <c r="E17" s="400">
        <v>11.5</v>
      </c>
      <c r="F17" s="302">
        <v>3.1</v>
      </c>
      <c r="G17" s="302">
        <v>3.3</v>
      </c>
      <c r="H17" s="402">
        <v>1</v>
      </c>
      <c r="I17" s="407" t="s">
        <v>433</v>
      </c>
      <c r="J17" s="62">
        <v>1</v>
      </c>
    </row>
    <row r="18" spans="1:10" ht="22.05" customHeight="1" x14ac:dyDescent="0.25">
      <c r="A18" s="65"/>
      <c r="B18" s="73"/>
      <c r="C18" s="74"/>
      <c r="D18" s="75">
        <f>F18*G18*H18</f>
        <v>9.6</v>
      </c>
      <c r="E18" s="73"/>
      <c r="F18" s="74">
        <v>2</v>
      </c>
      <c r="G18" s="74">
        <v>1.2</v>
      </c>
      <c r="H18" s="75">
        <v>4</v>
      </c>
      <c r="I18" s="65" t="s">
        <v>434</v>
      </c>
      <c r="J18" s="62">
        <v>2</v>
      </c>
    </row>
    <row r="19" spans="1:10" ht="22.05" customHeight="1" x14ac:dyDescent="0.25">
      <c r="A19" s="65"/>
      <c r="B19" s="73"/>
      <c r="C19" s="74"/>
      <c r="D19" s="75">
        <f>F19*G19*H19</f>
        <v>8.16</v>
      </c>
      <c r="E19" s="73"/>
      <c r="F19" s="74">
        <v>0.4</v>
      </c>
      <c r="G19" s="74">
        <v>3.4</v>
      </c>
      <c r="H19" s="75">
        <v>6</v>
      </c>
      <c r="I19" s="65" t="s">
        <v>435</v>
      </c>
      <c r="J19" s="62">
        <v>3</v>
      </c>
    </row>
    <row r="20" spans="1:10" ht="22.05" customHeight="1" thickBot="1" x14ac:dyDescent="0.3">
      <c r="A20" s="65"/>
      <c r="B20" s="73"/>
      <c r="C20" s="74"/>
      <c r="D20" s="75">
        <f>F20*G20*H20</f>
        <v>6.4000000000000012</v>
      </c>
      <c r="E20" s="401"/>
      <c r="F20" s="303">
        <v>0.4</v>
      </c>
      <c r="G20" s="303">
        <v>3.2</v>
      </c>
      <c r="H20" s="406">
        <v>5</v>
      </c>
      <c r="I20" s="279" t="s">
        <v>435</v>
      </c>
      <c r="J20" s="62">
        <v>4</v>
      </c>
    </row>
    <row r="21" spans="1:10" ht="22.05" customHeight="1" thickBot="1" x14ac:dyDescent="0.3">
      <c r="A21" s="325"/>
      <c r="B21" s="408">
        <f>C17-D18-D19-D20</f>
        <v>211.13000000000002</v>
      </c>
      <c r="C21" s="409" t="s">
        <v>148</v>
      </c>
      <c r="D21" s="410" t="s">
        <v>148</v>
      </c>
      <c r="E21" s="852" t="s">
        <v>436</v>
      </c>
      <c r="F21" s="853"/>
      <c r="G21" s="853"/>
      <c r="H21" s="853"/>
      <c r="I21" s="854"/>
      <c r="J21" s="63" t="s">
        <v>149</v>
      </c>
    </row>
    <row r="22" spans="1:10" ht="22.05" customHeight="1" thickBot="1" x14ac:dyDescent="0.3">
      <c r="A22" s="428" t="s">
        <v>499</v>
      </c>
      <c r="B22" s="411">
        <f>G22*F22*H22</f>
        <v>13.200000000000001</v>
      </c>
      <c r="C22" s="412"/>
      <c r="D22" s="413"/>
      <c r="E22" s="414">
        <v>1.4999999999999999E-2</v>
      </c>
      <c r="F22" s="415">
        <v>1.2</v>
      </c>
      <c r="G22" s="415">
        <v>1.1000000000000001</v>
      </c>
      <c r="H22" s="415">
        <v>10</v>
      </c>
      <c r="I22" s="427" t="s">
        <v>498</v>
      </c>
      <c r="J22" s="63" t="s">
        <v>149</v>
      </c>
    </row>
    <row r="23" spans="1:10" ht="32.4" x14ac:dyDescent="0.25">
      <c r="A23" s="421" t="s">
        <v>507</v>
      </c>
      <c r="B23" s="425">
        <v>91</v>
      </c>
      <c r="C23" s="419"/>
      <c r="D23" s="402"/>
      <c r="E23" s="400"/>
      <c r="F23" s="302"/>
      <c r="G23" s="302"/>
      <c r="H23" s="402"/>
      <c r="I23" s="282" t="s">
        <v>424</v>
      </c>
      <c r="J23" s="63">
        <v>1</v>
      </c>
    </row>
    <row r="24" spans="1:10" ht="32.4" x14ac:dyDescent="0.25">
      <c r="A24" s="422" t="s">
        <v>508</v>
      </c>
      <c r="B24" s="426">
        <v>50.4</v>
      </c>
      <c r="C24" s="420"/>
      <c r="D24" s="75"/>
      <c r="E24" s="73"/>
      <c r="F24" s="74"/>
      <c r="G24" s="74"/>
      <c r="H24" s="75"/>
      <c r="I24" s="119" t="s">
        <v>511</v>
      </c>
      <c r="J24" s="63">
        <v>2</v>
      </c>
    </row>
    <row r="25" spans="1:10" ht="32.4" x14ac:dyDescent="0.25">
      <c r="A25" s="423" t="s">
        <v>509</v>
      </c>
      <c r="B25" s="426">
        <v>5.2</v>
      </c>
      <c r="C25" s="420"/>
      <c r="D25" s="75"/>
      <c r="E25" s="73"/>
      <c r="F25" s="74"/>
      <c r="G25" s="74"/>
      <c r="H25" s="75"/>
      <c r="I25" s="175" t="s">
        <v>512</v>
      </c>
      <c r="J25" s="63">
        <v>3</v>
      </c>
    </row>
    <row r="26" spans="1:10" ht="32.4" x14ac:dyDescent="0.25">
      <c r="A26" s="423" t="s">
        <v>539</v>
      </c>
      <c r="B26" s="426">
        <v>5.4</v>
      </c>
      <c r="C26" s="420"/>
      <c r="D26" s="75"/>
      <c r="E26" s="98"/>
      <c r="F26" s="99"/>
      <c r="G26" s="99"/>
      <c r="H26" s="100"/>
      <c r="I26" s="175" t="s">
        <v>538</v>
      </c>
      <c r="J26" s="63">
        <v>4</v>
      </c>
    </row>
    <row r="27" spans="1:10" ht="33" thickBot="1" x14ac:dyDescent="0.3">
      <c r="A27" s="423" t="s">
        <v>510</v>
      </c>
      <c r="B27" s="426">
        <v>28.8</v>
      </c>
      <c r="C27" s="420"/>
      <c r="D27" s="75"/>
      <c r="E27" s="98"/>
      <c r="F27" s="99"/>
      <c r="G27" s="99"/>
      <c r="H27" s="100"/>
      <c r="I27" s="119" t="s">
        <v>513</v>
      </c>
      <c r="J27" s="63">
        <v>5</v>
      </c>
    </row>
    <row r="28" spans="1:10" ht="22.05" customHeight="1" thickBot="1" x14ac:dyDescent="0.3">
      <c r="A28" s="424"/>
      <c r="B28" s="405">
        <f>SUM(B23:B27)</f>
        <v>180.8</v>
      </c>
      <c r="C28" s="303"/>
      <c r="D28" s="406"/>
      <c r="E28" s="849" t="s">
        <v>533</v>
      </c>
      <c r="F28" s="850"/>
      <c r="G28" s="850"/>
      <c r="H28" s="850"/>
      <c r="I28" s="851"/>
      <c r="J28" s="292" t="s">
        <v>149</v>
      </c>
    </row>
    <row r="29" spans="1:10" ht="46.8" customHeight="1" thickBot="1" x14ac:dyDescent="0.3">
      <c r="A29" s="601" t="s">
        <v>61</v>
      </c>
      <c r="B29" s="602"/>
      <c r="C29" s="602"/>
      <c r="D29" s="602"/>
      <c r="E29" s="603"/>
      <c r="F29" s="603"/>
      <c r="G29" s="603"/>
      <c r="H29" s="603"/>
      <c r="I29" s="603"/>
      <c r="J29" s="604"/>
    </row>
    <row r="30" spans="1:10" ht="16.2" x14ac:dyDescent="0.25">
      <c r="A30" s="1"/>
      <c r="B30" s="1"/>
      <c r="C30" s="1"/>
      <c r="D30" s="1"/>
    </row>
    <row r="31" spans="1:10" ht="16.2" x14ac:dyDescent="0.25">
      <c r="A31" s="1"/>
      <c r="B31" s="1"/>
      <c r="C31" s="1"/>
      <c r="D31" s="1"/>
      <c r="I31" s="2"/>
    </row>
    <row r="32" spans="1:10" ht="16.2" x14ac:dyDescent="0.25">
      <c r="A32" s="1"/>
      <c r="B32" s="1"/>
      <c r="C32" s="1"/>
      <c r="D32" s="1"/>
      <c r="E32" s="278"/>
      <c r="I32" s="2"/>
    </row>
    <row r="33" spans="1:5" ht="16.2" x14ac:dyDescent="0.25">
      <c r="A33" s="1"/>
      <c r="B33" s="1"/>
      <c r="C33" s="1"/>
      <c r="D33" s="1"/>
      <c r="E33" s="278"/>
    </row>
    <row r="34" spans="1:5" ht="16.2" x14ac:dyDescent="0.25">
      <c r="A34" s="1"/>
      <c r="B34" s="1"/>
      <c r="C34" s="1"/>
      <c r="D34" s="1"/>
    </row>
    <row r="35" spans="1:5" ht="16.2" x14ac:dyDescent="0.25">
      <c r="A35" s="1"/>
      <c r="B35" s="1"/>
      <c r="C35" s="1"/>
      <c r="D35" s="1"/>
    </row>
    <row r="36" spans="1:5" ht="16.2" x14ac:dyDescent="0.25">
      <c r="A36" s="1"/>
      <c r="B36" s="1"/>
      <c r="C36" s="1"/>
      <c r="D36" s="1"/>
    </row>
    <row r="37" spans="1:5" ht="16.2" x14ac:dyDescent="0.25">
      <c r="A37" s="1"/>
      <c r="B37" s="1"/>
      <c r="C37" s="1"/>
      <c r="D37" s="1"/>
    </row>
    <row r="38" spans="1:5" ht="16.2" x14ac:dyDescent="0.25">
      <c r="A38" s="1"/>
      <c r="B38" s="1"/>
      <c r="C38" s="1"/>
      <c r="D38" s="1"/>
    </row>
    <row r="39" spans="1:5" ht="16.2" x14ac:dyDescent="0.25">
      <c r="A39" s="1"/>
      <c r="B39" s="1"/>
      <c r="C39" s="1"/>
      <c r="D39" s="1"/>
    </row>
    <row r="40" spans="1:5" ht="16.2" x14ac:dyDescent="0.25">
      <c r="A40" s="1"/>
      <c r="B40" s="1"/>
      <c r="C40" s="1"/>
      <c r="D40" s="1"/>
    </row>
    <row r="41" spans="1:5" ht="16.2" x14ac:dyDescent="0.25">
      <c r="A41" s="1"/>
      <c r="B41" s="1"/>
      <c r="C41" s="1"/>
      <c r="D41" s="1"/>
    </row>
    <row r="42" spans="1:5" ht="16.2" x14ac:dyDescent="0.25">
      <c r="A42" s="1"/>
      <c r="B42" s="1"/>
      <c r="C42" s="1"/>
      <c r="D42" s="1"/>
    </row>
  </sheetData>
  <mergeCells count="18">
    <mergeCell ref="A29:J29"/>
    <mergeCell ref="E9:I9"/>
    <mergeCell ref="E12:I12"/>
    <mergeCell ref="E21:I21"/>
    <mergeCell ref="E28:I28"/>
    <mergeCell ref="A1:B1"/>
    <mergeCell ref="C1:H1"/>
    <mergeCell ref="I1:J1"/>
    <mergeCell ref="A2:A4"/>
    <mergeCell ref="B2:D2"/>
    <mergeCell ref="E2:E4"/>
    <mergeCell ref="F2:F4"/>
    <mergeCell ref="G2:G4"/>
    <mergeCell ref="H2:H4"/>
    <mergeCell ref="I2:I4"/>
    <mergeCell ref="J2:J4"/>
    <mergeCell ref="B3:B4"/>
    <mergeCell ref="C3:D3"/>
  </mergeCells>
  <pageMargins left="0.74" right="0.76"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9092A-6607-4176-9EBE-46DCC0B11FA3}">
  <dimension ref="A1:J6"/>
  <sheetViews>
    <sheetView rightToLeft="1" zoomScale="70" zoomScaleNormal="70" workbookViewId="0">
      <selection activeCell="L11" sqref="L11"/>
    </sheetView>
  </sheetViews>
  <sheetFormatPr defaultRowHeight="13.2" x14ac:dyDescent="0.25"/>
  <cols>
    <col min="1" max="1" width="8" bestFit="1" customWidth="1"/>
    <col min="2" max="2" width="12.88671875" customWidth="1"/>
    <col min="3" max="3" width="5" bestFit="1" customWidth="1"/>
    <col min="4" max="4" width="5.44140625" bestFit="1" customWidth="1"/>
    <col min="6" max="6" width="8.77734375" bestFit="1" customWidth="1"/>
    <col min="7" max="7" width="8.33203125" bestFit="1" customWidth="1"/>
    <col min="8" max="8" width="8.77734375" bestFit="1" customWidth="1"/>
    <col min="9" max="9" width="14.109375" bestFit="1" customWidth="1"/>
    <col min="10" max="10" width="6.6640625" bestFit="1" customWidth="1"/>
  </cols>
  <sheetData>
    <row r="1" spans="1:10" ht="80.400000000000006" customHeight="1" thickTop="1" thickBot="1" x14ac:dyDescent="0.3">
      <c r="A1" s="812" t="s">
        <v>71</v>
      </c>
      <c r="B1" s="813"/>
      <c r="C1" s="830" t="s">
        <v>535</v>
      </c>
      <c r="D1" s="830"/>
      <c r="E1" s="830"/>
      <c r="F1" s="830"/>
      <c r="G1" s="830"/>
      <c r="H1" s="830"/>
      <c r="I1" s="831" t="s">
        <v>506</v>
      </c>
      <c r="J1" s="832"/>
    </row>
    <row r="2" spans="1:10" ht="18.600000000000001" x14ac:dyDescent="0.25">
      <c r="A2" s="833" t="s">
        <v>47</v>
      </c>
      <c r="B2" s="817" t="s">
        <v>48</v>
      </c>
      <c r="C2" s="836"/>
      <c r="D2" s="837"/>
      <c r="E2" s="838" t="s">
        <v>369</v>
      </c>
      <c r="F2" s="841" t="s">
        <v>53</v>
      </c>
      <c r="G2" s="841" t="s">
        <v>54</v>
      </c>
      <c r="H2" s="844" t="s">
        <v>55</v>
      </c>
      <c r="I2" s="683" t="s">
        <v>44</v>
      </c>
      <c r="J2" s="823" t="s">
        <v>46</v>
      </c>
    </row>
    <row r="3" spans="1:10" ht="18.600000000000001" x14ac:dyDescent="0.25">
      <c r="A3" s="834"/>
      <c r="B3" s="636" t="s">
        <v>49</v>
      </c>
      <c r="C3" s="641" t="s">
        <v>52</v>
      </c>
      <c r="D3" s="642"/>
      <c r="E3" s="839"/>
      <c r="F3" s="842"/>
      <c r="G3" s="842"/>
      <c r="H3" s="845"/>
      <c r="I3" s="847"/>
      <c r="J3" s="824"/>
    </row>
    <row r="4" spans="1:10" ht="19.2" thickBot="1" x14ac:dyDescent="0.3">
      <c r="A4" s="835"/>
      <c r="B4" s="637"/>
      <c r="C4" s="280" t="s">
        <v>50</v>
      </c>
      <c r="D4" s="281" t="s">
        <v>51</v>
      </c>
      <c r="E4" s="840"/>
      <c r="F4" s="843"/>
      <c r="G4" s="843"/>
      <c r="H4" s="846"/>
      <c r="I4" s="848"/>
      <c r="J4" s="825"/>
    </row>
    <row r="5" spans="1:10" ht="33" thickBot="1" x14ac:dyDescent="0.3">
      <c r="A5" s="293" t="s">
        <v>536</v>
      </c>
      <c r="B5" s="416">
        <f>G5*H5</f>
        <v>100</v>
      </c>
      <c r="C5" s="417"/>
      <c r="D5" s="418"/>
      <c r="E5" s="416"/>
      <c r="F5" s="417"/>
      <c r="G5" s="417">
        <v>50</v>
      </c>
      <c r="H5" s="418">
        <v>2</v>
      </c>
      <c r="I5" s="293" t="s">
        <v>417</v>
      </c>
      <c r="J5" s="63">
        <v>1</v>
      </c>
    </row>
    <row r="6" spans="1:10" ht="51" customHeight="1" thickBot="1" x14ac:dyDescent="0.3">
      <c r="A6" s="601" t="s">
        <v>61</v>
      </c>
      <c r="B6" s="602"/>
      <c r="C6" s="602"/>
      <c r="D6" s="602"/>
      <c r="E6" s="603"/>
      <c r="F6" s="603"/>
      <c r="G6" s="603"/>
      <c r="H6" s="603"/>
      <c r="I6" s="603"/>
      <c r="J6" s="604"/>
    </row>
  </sheetData>
  <mergeCells count="14">
    <mergeCell ref="A1:B1"/>
    <mergeCell ref="C1:H1"/>
    <mergeCell ref="I1:J1"/>
    <mergeCell ref="A2:A4"/>
    <mergeCell ref="B2:D2"/>
    <mergeCell ref="E2:E4"/>
    <mergeCell ref="F2:F4"/>
    <mergeCell ref="A6:J6"/>
    <mergeCell ref="G2:G4"/>
    <mergeCell ref="H2:H4"/>
    <mergeCell ref="I2:I4"/>
    <mergeCell ref="J2:J4"/>
    <mergeCell ref="B3:B4"/>
    <mergeCell ref="C3:D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1"/>
  <sheetViews>
    <sheetView rightToLeft="1" zoomScale="70" zoomScaleNormal="70" zoomScalePageLayoutView="43" workbookViewId="0">
      <selection activeCell="H4" sqref="H4"/>
    </sheetView>
  </sheetViews>
  <sheetFormatPr defaultRowHeight="13.2" x14ac:dyDescent="0.25"/>
  <cols>
    <col min="1" max="1" width="38.6640625" customWidth="1"/>
    <col min="2" max="2" width="8.77734375" customWidth="1"/>
    <col min="3" max="3" width="7.6640625" customWidth="1"/>
    <col min="4" max="4" width="8.44140625" customWidth="1"/>
    <col min="5" max="5" width="26.109375" customWidth="1"/>
    <col min="6" max="6" width="4.44140625" customWidth="1"/>
  </cols>
  <sheetData>
    <row r="1" spans="1:6" ht="60" customHeight="1" thickBot="1" x14ac:dyDescent="0.3">
      <c r="A1" s="188" t="s">
        <v>81</v>
      </c>
      <c r="B1" s="857" t="s">
        <v>530</v>
      </c>
      <c r="C1" s="857"/>
      <c r="D1" s="857"/>
      <c r="E1" s="855" t="s">
        <v>82</v>
      </c>
      <c r="F1" s="856"/>
    </row>
    <row r="2" spans="1:6" ht="19.5" customHeight="1" x14ac:dyDescent="0.25">
      <c r="A2" s="861" t="s">
        <v>47</v>
      </c>
      <c r="B2" s="862" t="s">
        <v>42</v>
      </c>
      <c r="C2" s="863"/>
      <c r="D2" s="864" t="s">
        <v>43</v>
      </c>
      <c r="E2" s="864" t="s">
        <v>44</v>
      </c>
      <c r="F2" s="867" t="s">
        <v>46</v>
      </c>
    </row>
    <row r="3" spans="1:6" ht="18.3" customHeight="1" thickBot="1" x14ac:dyDescent="0.3">
      <c r="A3" s="861"/>
      <c r="B3" s="6" t="s">
        <v>49</v>
      </c>
      <c r="C3" s="6" t="s">
        <v>52</v>
      </c>
      <c r="D3" s="865"/>
      <c r="E3" s="866"/>
      <c r="F3" s="868"/>
    </row>
    <row r="4" spans="1:6" ht="29.55" customHeight="1" x14ac:dyDescent="0.25">
      <c r="A4" s="287" t="s">
        <v>420</v>
      </c>
      <c r="B4" s="396">
        <f>12*10-(3.7*3.55)</f>
        <v>106.86499999999999</v>
      </c>
      <c r="C4" s="282"/>
      <c r="D4" s="283" t="s">
        <v>421</v>
      </c>
      <c r="E4" s="137" t="s">
        <v>532</v>
      </c>
      <c r="F4" s="284">
        <v>1</v>
      </c>
    </row>
    <row r="5" spans="1:6" ht="28.8" customHeight="1" thickBot="1" x14ac:dyDescent="0.3">
      <c r="A5" s="288" t="s">
        <v>420</v>
      </c>
      <c r="B5" s="119">
        <v>5.4</v>
      </c>
      <c r="C5" s="119"/>
      <c r="D5" s="285" t="s">
        <v>421</v>
      </c>
      <c r="E5" s="19" t="s">
        <v>531</v>
      </c>
      <c r="F5" s="286">
        <v>2</v>
      </c>
    </row>
    <row r="6" spans="1:6" ht="49.5" customHeight="1" thickBot="1" x14ac:dyDescent="0.3">
      <c r="A6" s="858" t="s">
        <v>69</v>
      </c>
      <c r="B6" s="859"/>
      <c r="C6" s="859"/>
      <c r="D6" s="859"/>
      <c r="E6" s="859"/>
      <c r="F6" s="860"/>
    </row>
    <row r="7" spans="1:6" ht="16.2" x14ac:dyDescent="0.25">
      <c r="A7" s="1"/>
      <c r="B7" s="1"/>
      <c r="C7" s="1"/>
    </row>
    <row r="8" spans="1:6" ht="16.8" thickBot="1" x14ac:dyDescent="0.3">
      <c r="A8" s="1"/>
      <c r="B8" s="1"/>
      <c r="C8" s="1"/>
    </row>
    <row r="9" spans="1:6" ht="51" thickBot="1" x14ac:dyDescent="0.3">
      <c r="A9" s="188" t="s">
        <v>81</v>
      </c>
      <c r="B9" s="857" t="s">
        <v>427</v>
      </c>
      <c r="C9" s="857"/>
      <c r="D9" s="857"/>
      <c r="E9" s="855" t="s">
        <v>82</v>
      </c>
      <c r="F9" s="856"/>
    </row>
    <row r="10" spans="1:6" ht="18.600000000000001" x14ac:dyDescent="0.25">
      <c r="A10" s="861" t="s">
        <v>47</v>
      </c>
      <c r="B10" s="862" t="s">
        <v>42</v>
      </c>
      <c r="C10" s="863"/>
      <c r="D10" s="864" t="s">
        <v>43</v>
      </c>
      <c r="E10" s="864" t="s">
        <v>44</v>
      </c>
      <c r="F10" s="867" t="s">
        <v>46</v>
      </c>
    </row>
    <row r="11" spans="1:6" ht="23.4" customHeight="1" x14ac:dyDescent="0.25">
      <c r="A11" s="861"/>
      <c r="B11" s="6" t="s">
        <v>49</v>
      </c>
      <c r="C11" s="6" t="s">
        <v>52</v>
      </c>
      <c r="D11" s="865"/>
      <c r="E11" s="866"/>
      <c r="F11" s="868"/>
    </row>
    <row r="12" spans="1:6" ht="24" customHeight="1" x14ac:dyDescent="0.25">
      <c r="A12" s="289" t="s">
        <v>527</v>
      </c>
      <c r="B12" s="397">
        <f>12*10-(3.7*3.55)</f>
        <v>106.86499999999999</v>
      </c>
      <c r="C12" s="119"/>
      <c r="D12" s="285" t="s">
        <v>528</v>
      </c>
      <c r="E12" s="285" t="s">
        <v>529</v>
      </c>
      <c r="F12" s="399">
        <v>1</v>
      </c>
    </row>
    <row r="13" spans="1:6" ht="24" customHeight="1" x14ac:dyDescent="0.25">
      <c r="A13" s="289" t="s">
        <v>515</v>
      </c>
      <c r="B13" s="119">
        <v>10.6</v>
      </c>
      <c r="C13" s="119"/>
      <c r="D13" s="285" t="s">
        <v>421</v>
      </c>
      <c r="E13" s="285" t="s">
        <v>425</v>
      </c>
      <c r="F13" s="398">
        <v>2</v>
      </c>
    </row>
    <row r="14" spans="1:6" ht="24" customHeight="1" x14ac:dyDescent="0.25">
      <c r="A14" s="289" t="s">
        <v>423</v>
      </c>
      <c r="B14" s="119">
        <v>25.2</v>
      </c>
      <c r="C14" s="119"/>
      <c r="D14" s="285" t="s">
        <v>421</v>
      </c>
      <c r="E14" s="285" t="s">
        <v>426</v>
      </c>
      <c r="F14" s="286">
        <v>3</v>
      </c>
    </row>
    <row r="15" spans="1:6" ht="24" customHeight="1" thickBot="1" x14ac:dyDescent="0.3">
      <c r="A15" s="289" t="s">
        <v>516</v>
      </c>
      <c r="B15" s="119">
        <v>107.7</v>
      </c>
      <c r="C15" s="119"/>
      <c r="D15" s="285" t="s">
        <v>421</v>
      </c>
      <c r="E15" s="285" t="s">
        <v>514</v>
      </c>
      <c r="F15" s="286">
        <v>4</v>
      </c>
    </row>
    <row r="16" spans="1:6" ht="50.1" customHeight="1" thickBot="1" x14ac:dyDescent="0.3">
      <c r="A16" s="858" t="s">
        <v>69</v>
      </c>
      <c r="B16" s="859"/>
      <c r="C16" s="859"/>
      <c r="D16" s="859"/>
      <c r="E16" s="859"/>
      <c r="F16" s="860"/>
    </row>
    <row r="17" spans="1:3" ht="16.2" x14ac:dyDescent="0.25">
      <c r="A17" s="1"/>
      <c r="B17" s="1"/>
      <c r="C17" s="1"/>
    </row>
    <row r="18" spans="1:3" ht="16.2" x14ac:dyDescent="0.25">
      <c r="A18" s="1"/>
      <c r="B18" s="1"/>
      <c r="C18" s="1"/>
    </row>
    <row r="19" spans="1:3" ht="16.2" x14ac:dyDescent="0.25">
      <c r="A19" s="1"/>
      <c r="B19" s="1"/>
      <c r="C19" s="1"/>
    </row>
    <row r="20" spans="1:3" ht="16.2" x14ac:dyDescent="0.25">
      <c r="A20" s="1"/>
      <c r="B20" s="1"/>
      <c r="C20" s="1"/>
    </row>
    <row r="21" spans="1:3" ht="16.2" x14ac:dyDescent="0.25">
      <c r="A21" s="1"/>
      <c r="B21" s="1"/>
      <c r="C21" s="1"/>
    </row>
  </sheetData>
  <mergeCells count="16">
    <mergeCell ref="A16:F16"/>
    <mergeCell ref="B9:D9"/>
    <mergeCell ref="E9:F9"/>
    <mergeCell ref="A10:A11"/>
    <mergeCell ref="B10:C10"/>
    <mergeCell ref="D10:D11"/>
    <mergeCell ref="E10:E11"/>
    <mergeCell ref="F10:F11"/>
    <mergeCell ref="E1:F1"/>
    <mergeCell ref="B1:D1"/>
    <mergeCell ref="A6:F6"/>
    <mergeCell ref="A2:A3"/>
    <mergeCell ref="B2:C2"/>
    <mergeCell ref="D2:D3"/>
    <mergeCell ref="E2:E3"/>
    <mergeCell ref="F2:F3"/>
  </mergeCells>
  <phoneticPr fontId="6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8"/>
  <sheetViews>
    <sheetView rightToLeft="1" zoomScale="70" zoomScaleNormal="70" zoomScalePageLayoutView="40" workbookViewId="0">
      <selection activeCell="I9" sqref="I9"/>
    </sheetView>
  </sheetViews>
  <sheetFormatPr defaultRowHeight="13.2" x14ac:dyDescent="0.25"/>
  <cols>
    <col min="1" max="1" width="20.33203125" style="198" customWidth="1"/>
    <col min="2" max="2" width="8.44140625" style="198" bestFit="1" customWidth="1"/>
    <col min="3" max="7" width="6.6640625" style="198" customWidth="1"/>
    <col min="8" max="8" width="5.88671875" style="198" customWidth="1"/>
    <col min="9" max="9" width="26.21875" style="198" customWidth="1"/>
    <col min="10" max="10" width="4.21875" style="198" customWidth="1"/>
    <col min="11" max="16384" width="8.88671875" style="198"/>
  </cols>
  <sheetData>
    <row r="1" spans="1:17" ht="60" customHeight="1" thickTop="1" thickBot="1" x14ac:dyDescent="0.3">
      <c r="A1" s="869" t="s">
        <v>71</v>
      </c>
      <c r="B1" s="870"/>
      <c r="C1" s="871" t="s">
        <v>428</v>
      </c>
      <c r="D1" s="871"/>
      <c r="E1" s="871"/>
      <c r="F1" s="871"/>
      <c r="G1" s="871"/>
      <c r="H1" s="871"/>
      <c r="I1" s="872" t="s">
        <v>505</v>
      </c>
      <c r="J1" s="873"/>
    </row>
    <row r="2" spans="1:17" ht="22.8" customHeight="1" x14ac:dyDescent="0.25">
      <c r="A2" s="580" t="s">
        <v>47</v>
      </c>
      <c r="B2" s="583" t="s">
        <v>48</v>
      </c>
      <c r="C2" s="584"/>
      <c r="D2" s="585"/>
      <c r="E2" s="586" t="s">
        <v>56</v>
      </c>
      <c r="F2" s="589" t="s">
        <v>53</v>
      </c>
      <c r="G2" s="589" t="s">
        <v>54</v>
      </c>
      <c r="H2" s="592" t="s">
        <v>55</v>
      </c>
      <c r="I2" s="595" t="s">
        <v>44</v>
      </c>
      <c r="J2" s="561" t="s">
        <v>46</v>
      </c>
    </row>
    <row r="3" spans="1:17" ht="15.3" customHeight="1" x14ac:dyDescent="0.25">
      <c r="A3" s="581"/>
      <c r="B3" s="564" t="s">
        <v>49</v>
      </c>
      <c r="C3" s="566" t="s">
        <v>52</v>
      </c>
      <c r="D3" s="567"/>
      <c r="E3" s="587"/>
      <c r="F3" s="590"/>
      <c r="G3" s="590"/>
      <c r="H3" s="593"/>
      <c r="I3" s="596"/>
      <c r="J3" s="562"/>
    </row>
    <row r="4" spans="1:17" ht="18.75" customHeight="1" thickBot="1" x14ac:dyDescent="0.3">
      <c r="A4" s="582"/>
      <c r="B4" s="565"/>
      <c r="C4" s="199" t="s">
        <v>50</v>
      </c>
      <c r="D4" s="200" t="s">
        <v>51</v>
      </c>
      <c r="E4" s="588"/>
      <c r="F4" s="591"/>
      <c r="G4" s="591"/>
      <c r="H4" s="594"/>
      <c r="I4" s="597"/>
      <c r="J4" s="563"/>
    </row>
    <row r="5" spans="1:17" ht="50.4" x14ac:dyDescent="0.25">
      <c r="A5" s="276" t="s">
        <v>429</v>
      </c>
      <c r="B5" s="379">
        <f>H5*G5*F5*E5</f>
        <v>24.4</v>
      </c>
      <c r="C5" s="315"/>
      <c r="D5" s="380"/>
      <c r="E5" s="381">
        <v>2</v>
      </c>
      <c r="F5" s="296">
        <v>0.5</v>
      </c>
      <c r="G5" s="296">
        <v>12.2</v>
      </c>
      <c r="H5" s="380">
        <v>2</v>
      </c>
      <c r="I5" s="377" t="s">
        <v>517</v>
      </c>
      <c r="J5" s="269">
        <v>1</v>
      </c>
      <c r="K5" s="201"/>
      <c r="L5" s="201"/>
      <c r="M5" s="201"/>
      <c r="N5" s="201"/>
      <c r="O5" s="201"/>
      <c r="P5" s="201"/>
      <c r="Q5" s="201"/>
    </row>
    <row r="6" spans="1:17" ht="67.2" x14ac:dyDescent="0.25">
      <c r="A6" s="277"/>
      <c r="B6" s="386">
        <f t="shared" ref="B6:B8" si="0">H6*G6*F6*E6</f>
        <v>30</v>
      </c>
      <c r="C6" s="296"/>
      <c r="D6" s="383"/>
      <c r="E6" s="382">
        <v>2</v>
      </c>
      <c r="F6" s="296">
        <v>0.5</v>
      </c>
      <c r="G6" s="296">
        <v>15</v>
      </c>
      <c r="H6" s="383">
        <v>2</v>
      </c>
      <c r="I6" s="377" t="s">
        <v>518</v>
      </c>
      <c r="J6" s="212">
        <v>2</v>
      </c>
      <c r="K6" s="201"/>
      <c r="L6" s="201"/>
      <c r="M6" s="201"/>
      <c r="N6" s="201"/>
      <c r="O6" s="201"/>
      <c r="P6" s="201"/>
      <c r="Q6" s="201"/>
    </row>
    <row r="7" spans="1:17" ht="67.2" x14ac:dyDescent="0.25">
      <c r="A7" s="277" t="s">
        <v>430</v>
      </c>
      <c r="B7" s="386">
        <f t="shared" si="0"/>
        <v>219.6</v>
      </c>
      <c r="C7" s="296"/>
      <c r="D7" s="383"/>
      <c r="E7" s="382">
        <v>2</v>
      </c>
      <c r="F7" s="296">
        <v>9</v>
      </c>
      <c r="G7" s="296">
        <v>12.2</v>
      </c>
      <c r="H7" s="383">
        <v>1</v>
      </c>
      <c r="I7" s="377" t="s">
        <v>519</v>
      </c>
      <c r="J7" s="212">
        <v>3</v>
      </c>
      <c r="K7" s="201"/>
      <c r="L7" s="201"/>
      <c r="M7" s="201"/>
      <c r="N7" s="201"/>
      <c r="O7" s="201"/>
      <c r="P7" s="201"/>
      <c r="Q7" s="201"/>
    </row>
    <row r="8" spans="1:17" ht="50.4" x14ac:dyDescent="0.25">
      <c r="A8" s="277"/>
      <c r="B8" s="386">
        <f t="shared" si="0"/>
        <v>219.6</v>
      </c>
      <c r="C8" s="296"/>
      <c r="D8" s="383"/>
      <c r="E8" s="382">
        <v>2</v>
      </c>
      <c r="F8" s="296">
        <v>9</v>
      </c>
      <c r="G8" s="296">
        <v>12.2</v>
      </c>
      <c r="H8" s="383">
        <v>1</v>
      </c>
      <c r="I8" s="377" t="s">
        <v>523</v>
      </c>
      <c r="J8" s="212">
        <v>4</v>
      </c>
      <c r="K8" s="201"/>
      <c r="L8" s="201"/>
      <c r="M8" s="201"/>
      <c r="N8" s="201"/>
      <c r="O8" s="201"/>
      <c r="P8" s="201"/>
      <c r="Q8" s="201"/>
    </row>
    <row r="9" spans="1:17" ht="84" x14ac:dyDescent="0.25">
      <c r="A9" s="277"/>
      <c r="B9" s="386">
        <f>H9*G9*F9*E9</f>
        <v>225</v>
      </c>
      <c r="C9" s="296"/>
      <c r="D9" s="383"/>
      <c r="E9" s="385">
        <v>2</v>
      </c>
      <c r="F9" s="296">
        <v>9</v>
      </c>
      <c r="G9" s="296">
        <v>12.5</v>
      </c>
      <c r="H9" s="383">
        <v>1</v>
      </c>
      <c r="I9" s="377" t="s">
        <v>526</v>
      </c>
      <c r="J9" s="212">
        <v>5</v>
      </c>
      <c r="K9" s="201"/>
      <c r="L9" s="201"/>
      <c r="M9" s="201"/>
      <c r="N9" s="201"/>
      <c r="O9" s="201"/>
      <c r="P9" s="201"/>
      <c r="Q9" s="201"/>
    </row>
    <row r="10" spans="1:17" ht="84" x14ac:dyDescent="0.25">
      <c r="A10" s="277"/>
      <c r="B10" s="395">
        <v>665</v>
      </c>
      <c r="C10" s="388"/>
      <c r="D10" s="389"/>
      <c r="E10" s="387"/>
      <c r="F10" s="388"/>
      <c r="G10" s="388"/>
      <c r="H10" s="390"/>
      <c r="I10" s="393" t="s">
        <v>520</v>
      </c>
      <c r="J10" s="238">
        <v>6</v>
      </c>
      <c r="K10" s="201"/>
      <c r="L10" s="201"/>
      <c r="M10" s="201"/>
      <c r="N10" s="201"/>
      <c r="O10" s="201"/>
      <c r="P10" s="201"/>
      <c r="Q10" s="201"/>
    </row>
    <row r="11" spans="1:17" ht="117.6" x14ac:dyDescent="0.25">
      <c r="A11" s="277"/>
      <c r="B11" s="382">
        <v>1581</v>
      </c>
      <c r="C11" s="296"/>
      <c r="D11" s="383"/>
      <c r="E11" s="382"/>
      <c r="F11" s="296"/>
      <c r="G11" s="296"/>
      <c r="H11" s="391"/>
      <c r="I11" s="393" t="s">
        <v>521</v>
      </c>
      <c r="J11" s="212">
        <v>7</v>
      </c>
      <c r="K11" s="201"/>
      <c r="L11" s="201"/>
      <c r="M11" s="201"/>
      <c r="N11" s="201"/>
      <c r="O11" s="201"/>
      <c r="P11" s="201"/>
      <c r="Q11" s="201"/>
    </row>
    <row r="12" spans="1:17" ht="117.6" x14ac:dyDescent="0.25">
      <c r="A12" s="277"/>
      <c r="B12" s="382">
        <v>2496</v>
      </c>
      <c r="C12" s="296"/>
      <c r="D12" s="383"/>
      <c r="E12" s="382"/>
      <c r="F12" s="296"/>
      <c r="G12" s="296"/>
      <c r="H12" s="391"/>
      <c r="I12" s="393" t="s">
        <v>522</v>
      </c>
      <c r="J12" s="212">
        <v>8</v>
      </c>
      <c r="K12" s="201"/>
      <c r="L12" s="201"/>
      <c r="M12" s="201"/>
      <c r="N12" s="201"/>
      <c r="O12" s="201"/>
      <c r="P12" s="201"/>
      <c r="Q12" s="201"/>
    </row>
    <row r="13" spans="1:17" ht="50.4" x14ac:dyDescent="0.25">
      <c r="A13" s="277"/>
      <c r="B13" s="382">
        <f>H13*G13*F13*E13</f>
        <v>98.82</v>
      </c>
      <c r="C13" s="296"/>
      <c r="D13" s="383"/>
      <c r="E13" s="296">
        <v>0.9</v>
      </c>
      <c r="F13" s="296">
        <v>9</v>
      </c>
      <c r="G13" s="296">
        <v>12.2</v>
      </c>
      <c r="H13" s="391">
        <v>1</v>
      </c>
      <c r="I13" s="393" t="s">
        <v>524</v>
      </c>
      <c r="J13" s="212">
        <v>9</v>
      </c>
      <c r="K13" s="201"/>
      <c r="L13" s="201"/>
      <c r="M13" s="201"/>
      <c r="N13" s="201"/>
      <c r="O13" s="201"/>
      <c r="P13" s="201"/>
      <c r="Q13" s="201"/>
    </row>
    <row r="14" spans="1:17" ht="85.8" customHeight="1" thickBot="1" x14ac:dyDescent="0.3">
      <c r="A14" s="378"/>
      <c r="B14" s="382">
        <f>H14*G14*F14*E14</f>
        <v>98.82</v>
      </c>
      <c r="C14" s="305"/>
      <c r="D14" s="384"/>
      <c r="E14" s="296">
        <v>0.9</v>
      </c>
      <c r="F14" s="296">
        <v>9</v>
      </c>
      <c r="G14" s="296">
        <v>12.2</v>
      </c>
      <c r="H14" s="392">
        <v>1</v>
      </c>
      <c r="I14" s="394" t="s">
        <v>525</v>
      </c>
      <c r="J14" s="212">
        <v>10</v>
      </c>
      <c r="K14" s="201"/>
      <c r="L14" s="201"/>
      <c r="M14" s="201"/>
      <c r="N14" s="201"/>
      <c r="O14" s="201"/>
      <c r="P14" s="201"/>
      <c r="Q14" s="201"/>
    </row>
    <row r="15" spans="1:17" ht="46.2" customHeight="1" thickBot="1" x14ac:dyDescent="0.3">
      <c r="A15" s="568" t="s">
        <v>61</v>
      </c>
      <c r="B15" s="569"/>
      <c r="C15" s="569"/>
      <c r="D15" s="569"/>
      <c r="E15" s="570"/>
      <c r="F15" s="570"/>
      <c r="G15" s="570"/>
      <c r="H15" s="570"/>
      <c r="I15" s="570"/>
      <c r="J15" s="571"/>
    </row>
    <row r="16" spans="1:17" ht="16.2" x14ac:dyDescent="0.25">
      <c r="A16" s="203"/>
      <c r="B16" s="203"/>
      <c r="C16" s="203"/>
      <c r="D16" s="203"/>
    </row>
    <row r="17" spans="1:9" ht="16.2" x14ac:dyDescent="0.25">
      <c r="A17" s="203"/>
      <c r="B17" s="203"/>
      <c r="C17" s="203"/>
      <c r="D17" s="203"/>
      <c r="I17" s="204"/>
    </row>
    <row r="18" spans="1:9" ht="16.2" x14ac:dyDescent="0.25">
      <c r="A18" s="203"/>
      <c r="B18" s="203"/>
      <c r="C18" s="203"/>
      <c r="D18" s="203"/>
      <c r="E18" s="205"/>
      <c r="I18" s="204"/>
    </row>
    <row r="19" spans="1:9" ht="16.2" x14ac:dyDescent="0.25">
      <c r="A19" s="203"/>
      <c r="B19" s="203"/>
      <c r="C19" s="203"/>
      <c r="D19" s="203"/>
      <c r="E19" s="205"/>
    </row>
    <row r="20" spans="1:9" ht="16.2" x14ac:dyDescent="0.25">
      <c r="A20" s="203"/>
      <c r="B20" s="203"/>
      <c r="C20" s="203"/>
      <c r="D20" s="203"/>
    </row>
    <row r="21" spans="1:9" ht="16.2" x14ac:dyDescent="0.25">
      <c r="A21" s="203"/>
      <c r="B21" s="203"/>
      <c r="C21" s="203"/>
      <c r="D21" s="203"/>
    </row>
    <row r="22" spans="1:9" ht="16.2" x14ac:dyDescent="0.25">
      <c r="A22" s="203"/>
      <c r="B22" s="203"/>
      <c r="C22" s="203"/>
      <c r="D22" s="203"/>
    </row>
    <row r="23" spans="1:9" ht="16.2" x14ac:dyDescent="0.25">
      <c r="A23" s="203"/>
      <c r="B23" s="203"/>
      <c r="C23" s="203"/>
      <c r="D23" s="203"/>
    </row>
    <row r="24" spans="1:9" ht="16.2" x14ac:dyDescent="0.25">
      <c r="A24" s="203"/>
      <c r="B24" s="203"/>
      <c r="C24" s="203"/>
      <c r="D24" s="203"/>
    </row>
    <row r="25" spans="1:9" ht="16.2" x14ac:dyDescent="0.25">
      <c r="A25" s="203"/>
      <c r="B25" s="203"/>
      <c r="C25" s="203"/>
      <c r="D25" s="203"/>
    </row>
    <row r="26" spans="1:9" ht="16.2" x14ac:dyDescent="0.25">
      <c r="A26" s="203"/>
      <c r="B26" s="203"/>
      <c r="C26" s="203"/>
      <c r="D26" s="203"/>
    </row>
    <row r="27" spans="1:9" ht="16.2" x14ac:dyDescent="0.25">
      <c r="A27" s="203"/>
      <c r="B27" s="203"/>
      <c r="C27" s="203"/>
      <c r="D27" s="203"/>
    </row>
    <row r="28" spans="1:9" ht="16.2" x14ac:dyDescent="0.25">
      <c r="A28" s="203"/>
      <c r="B28" s="203"/>
      <c r="C28" s="203"/>
      <c r="D28" s="203"/>
    </row>
  </sheetData>
  <mergeCells count="14">
    <mergeCell ref="J2:J4"/>
    <mergeCell ref="B3:B4"/>
    <mergeCell ref="C3:D3"/>
    <mergeCell ref="A15:J15"/>
    <mergeCell ref="A1:B1"/>
    <mergeCell ref="C1:H1"/>
    <mergeCell ref="I1:J1"/>
    <mergeCell ref="A2:A4"/>
    <mergeCell ref="B2:D2"/>
    <mergeCell ref="E2:E4"/>
    <mergeCell ref="F2:F4"/>
    <mergeCell ref="G2:G4"/>
    <mergeCell ref="H2:H4"/>
    <mergeCell ref="I2:I4"/>
  </mergeCells>
  <pageMargins left="0.74" right="0.7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برآورد کلی</vt:lpstr>
      <vt:lpstr>تعدیل</vt:lpstr>
      <vt:lpstr>برآورد</vt:lpstr>
      <vt:lpstr>قالب بندی</vt:lpstr>
      <vt:lpstr>بتن درجا</vt:lpstr>
      <vt:lpstr>آهن آلات</vt:lpstr>
      <vt:lpstr>لیستوفر اصلی</vt:lpstr>
      <vt:lpstr>لیستوفر ستون</vt:lpstr>
      <vt:lpstr>لیستوفر تیر</vt:lpstr>
      <vt:lpstr>لیستوفر سقف</vt:lpstr>
      <vt:lpstr>دیوار چینی و عایق کاری</vt:lpstr>
      <vt:lpstr>اندود کاری و بند کشی</vt:lpstr>
      <vt:lpstr>سنگ پلاک</vt:lpstr>
      <vt:lpstr>کارهای چوبی</vt:lpstr>
      <vt:lpstr>سرامیک و موزائیک</vt:lpstr>
      <vt:lpstr>خاکبرداری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&lt;4D6963726F736F667420576F7264202D20312020202020CCCFE6E120CEE1C7D5E520DDD5E6E120DDE5D1D3CA20C8E5C7ED20C7C8E4EDE52E646F63&gt;</dc:title>
  <dc:creator>Editor2@INTERNATIONAL2</dc:creator>
  <cp:lastModifiedBy>Javad Bozorgi</cp:lastModifiedBy>
  <cp:lastPrinted>2020-01-19T12:11:43Z</cp:lastPrinted>
  <dcterms:created xsi:type="dcterms:W3CDTF">2019-12-18T14:36:03Z</dcterms:created>
  <dcterms:modified xsi:type="dcterms:W3CDTF">2025-09-13T23:08:40Z</dcterms:modified>
</cp:coreProperties>
</file>